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90" windowHeight="9315"/>
  </bookViews>
  <sheets>
    <sheet name="CATALOGO" sheetId="1" r:id="rId1"/>
  </sheets>
  <definedNames>
    <definedName name="_xlnm.Print_Area" localSheetId="0">CATALOGO!$A$1:$H$158</definedName>
    <definedName name="_xlnm.Print_Titles" localSheetId="0">CATALOGO!$1:$13</definedName>
  </definedNames>
  <calcPr calcId="145621"/>
</workbook>
</file>

<file path=xl/calcChain.xml><?xml version="1.0" encoding="utf-8"?>
<calcChain xmlns="http://schemas.openxmlformats.org/spreadsheetml/2006/main">
  <c r="H19" i="1" l="1"/>
  <c r="E19" i="1"/>
  <c r="A22" i="1"/>
  <c r="A19" i="1"/>
  <c r="H150" i="1"/>
  <c r="H67" i="1"/>
  <c r="H69" i="1"/>
  <c r="H71" i="1"/>
  <c r="H74" i="1"/>
  <c r="H75" i="1"/>
  <c r="H77" i="1"/>
  <c r="H79" i="1"/>
  <c r="H81" i="1"/>
  <c r="H83" i="1"/>
  <c r="H85" i="1"/>
  <c r="H65" i="1"/>
  <c r="H63" i="1"/>
  <c r="A25" i="1"/>
  <c r="A30" i="1" s="1"/>
  <c r="A33" i="1" s="1"/>
  <c r="A36" i="1" s="1"/>
  <c r="A39" i="1" s="1"/>
  <c r="A41" i="1" s="1"/>
  <c r="A43" i="1" s="1"/>
  <c r="A48" i="1" s="1"/>
  <c r="A51" i="1" s="1"/>
  <c r="A54" i="1" s="1"/>
  <c r="A57" i="1" s="1"/>
  <c r="A59" i="1" s="1"/>
  <c r="A63" i="1" s="1"/>
  <c r="A65" i="1" s="1"/>
  <c r="A67" i="1" s="1"/>
  <c r="A69" i="1" s="1"/>
  <c r="A71" i="1" s="1"/>
  <c r="A74" i="1" s="1"/>
  <c r="A75" i="1" s="1"/>
  <c r="A77" i="1" s="1"/>
  <c r="A79" i="1" s="1"/>
  <c r="A81" i="1" s="1"/>
  <c r="A83" i="1" s="1"/>
  <c r="A85" i="1" s="1"/>
  <c r="A90" i="1" s="1"/>
  <c r="A93" i="1" s="1"/>
  <c r="A96" i="1" s="1"/>
  <c r="A100" i="1" s="1"/>
  <c r="A102" i="1" s="1"/>
  <c r="A104" i="1" s="1"/>
  <c r="A107" i="1" s="1"/>
  <c r="A108" i="1" s="1"/>
  <c r="A112" i="1" s="1"/>
  <c r="H22" i="1"/>
  <c r="H140" i="1"/>
  <c r="H102" i="1"/>
  <c r="H96" i="1"/>
  <c r="H93" i="1"/>
  <c r="H90" i="1"/>
  <c r="H59" i="1" l="1"/>
  <c r="H57" i="1"/>
  <c r="H54" i="1"/>
  <c r="H51" i="1"/>
  <c r="H48" i="1"/>
  <c r="H43" i="1"/>
  <c r="H41" i="1"/>
  <c r="H39" i="1"/>
  <c r="H36" i="1"/>
  <c r="H33" i="1"/>
  <c r="H30" i="1"/>
  <c r="H25" i="1" l="1"/>
  <c r="H152" i="1" l="1"/>
  <c r="H148" i="1" l="1"/>
  <c r="H146" i="1"/>
  <c r="H144" i="1"/>
  <c r="H142" i="1"/>
  <c r="H138" i="1"/>
  <c r="H136" i="1"/>
  <c r="H134" i="1"/>
  <c r="H132" i="1"/>
  <c r="H130" i="1"/>
  <c r="H129" i="1"/>
  <c r="H128" i="1"/>
  <c r="H127" i="1"/>
  <c r="H126" i="1"/>
  <c r="H123" i="1"/>
  <c r="H122" i="1"/>
  <c r="H117" i="1"/>
  <c r="H116" i="1"/>
  <c r="H113" i="1"/>
  <c r="H112" i="1"/>
  <c r="H108" i="1"/>
  <c r="H107" i="1"/>
  <c r="H104" i="1"/>
  <c r="H100" i="1"/>
  <c r="H17" i="1"/>
  <c r="H154" i="1" l="1"/>
  <c r="H155" i="1" s="1"/>
  <c r="H156" i="1" s="1"/>
  <c r="A113" i="1" l="1"/>
  <c r="A116" i="1" s="1"/>
  <c r="A117" i="1" l="1"/>
  <c r="A122" i="1" l="1"/>
  <c r="A123" i="1" s="1"/>
  <c r="A126" i="1" s="1"/>
  <c r="A127" i="1" s="1"/>
  <c r="A128" i="1" s="1"/>
  <c r="A129" i="1" s="1"/>
  <c r="A130" i="1" s="1"/>
  <c r="A132" i="1" s="1"/>
  <c r="A134" i="1" s="1"/>
  <c r="A136" i="1" l="1"/>
  <c r="A138" i="1" s="1"/>
  <c r="A140" i="1" s="1"/>
  <c r="A142" i="1" s="1"/>
  <c r="A144" i="1" l="1"/>
  <c r="A146" i="1" s="1"/>
  <c r="A148" i="1" s="1"/>
  <c r="A150" i="1" s="1"/>
  <c r="A152" i="1" s="1"/>
</calcChain>
</file>

<file path=xl/sharedStrings.xml><?xml version="1.0" encoding="utf-8"?>
<sst xmlns="http://schemas.openxmlformats.org/spreadsheetml/2006/main" count="181" uniqueCount="108">
  <si>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</si>
  <si>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</si>
  <si>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</si>
  <si>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</si>
  <si>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</si>
  <si>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</si>
  <si>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</si>
  <si>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</si>
  <si>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</si>
  <si>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</si>
  <si>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</si>
  <si>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</si>
  <si>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</si>
  <si>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</si>
  <si>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</si>
  <si>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LICITACION:</t>
  </si>
  <si>
    <t>FOLIO No.</t>
  </si>
  <si>
    <t>PRELIMINARES</t>
  </si>
  <si>
    <t>CONSECUTIVO</t>
  </si>
  <si>
    <t>No. CPTO.</t>
  </si>
  <si>
    <t>M3</t>
  </si>
  <si>
    <t>ML</t>
  </si>
  <si>
    <t>M2</t>
  </si>
  <si>
    <t>A-05</t>
  </si>
  <si>
    <t>EXCAVACIONES</t>
  </si>
  <si>
    <t>D-01</t>
  </si>
  <si>
    <t>D-04</t>
  </si>
  <si>
    <t>G-01</t>
  </si>
  <si>
    <t>K-01</t>
  </si>
  <si>
    <t>I-01</t>
  </si>
  <si>
    <t>LIMPIEZA DEL AREA DE TRABAJO.</t>
  </si>
  <si>
    <t>H-52</t>
  </si>
  <si>
    <t>PZA.</t>
  </si>
  <si>
    <t>152 MM (6") Ø</t>
  </si>
  <si>
    <t>KGS.</t>
  </si>
  <si>
    <t>M.L.</t>
  </si>
  <si>
    <t>PLANTILLA, ACOSTILLADO Y RELLENO DE TUBERIA</t>
  </si>
  <si>
    <t>MUNICIPIO   : MONTERREY, N.L.</t>
  </si>
  <si>
    <t>A-01, A-03</t>
  </si>
  <si>
    <t>RELLENO COMPACTADO A 95% PROCTOR, EN CAPAS DE 15 CMS. DE ESPESOR MAXIMO, A PARTIR DE 30 CMS. ARRIBA DE LA CLAVE DEL TUBO, CON MATERIAL PRODUCTO DE BANCO, INCLUYENDO EL SUMINISTRO DE MATERIALES Y PRUEBAS DE LABORATORIO.</t>
  </si>
  <si>
    <t>SUMINISTRO E INSTALACION DE  TUBERIA DE ACERO, CALIDAD DE PLACA  API-5L-GRADO B EN TRAMOS DE 12 MTS.  PROMEDIO DE LONGITUD, CON RECUBRIMIENTO INTERIOR DE ACUERDO A NORMA AWWA C-210 A BASE DE PRIMARIO RP-6 EN ESPESOR DE 2 A 4 MILESIMAS DE PULGADA Y UN RECUBRIMIENTO DE ACABADO EPOXICO RA-26 CON ESPESOR DE 8 A 10 MILESIMAS DE PULGADA APLICADO EN FRIO DE PLANTA CON RECUBRIMIENTO EXTERIOR DE ACUERDO A NORMA AWWA C-213, A BASE DE FUSION-BONDED EPOXY DE APLICACIÓN EN PLANTA, CONSIDERANDO PREVIO A LA APLICACIÓN DEL RECUBRIMIENTO DEBERA EFECTUAR LA LIMPIEZA CON CHORRO DE ARENA CERCANO A METAL BLANCO (SSPC-SP-10-63), INCLUYE MANIOBRAS DE BAJADO Y ACOMODO EN EL LUGAR DEL SITIO, EN DIAMETRO NOMINAL Y ESPESOR 3/8" DE:</t>
  </si>
  <si>
    <t>305 MM (12") Ø</t>
  </si>
  <si>
    <t>F-43</t>
  </si>
  <si>
    <t>SUMINISTRO DE MATERIALES Y MANO DE OBRA PARA LA FABRICACION E INSTALACION DE ABRAZADERAS PARA TUBERIA DE ACERO, INCLUYENDO ANCLAS ROSCADAS.</t>
  </si>
  <si>
    <t>305  MM (12") Ø</t>
  </si>
  <si>
    <t>152  MM (6") Ø</t>
  </si>
  <si>
    <t>SUMINISTRO E INSTALACION DE BRIDAS SOLDABLES ESTÁNDAR ASA 150 LBS./PULG2, EN DIAMETRO DE:</t>
  </si>
  <si>
    <t>F-03</t>
  </si>
  <si>
    <t>SOLDADURA CIRCUNFERENCIAL DE LA TUBERIA DE ACERO, RADIOGRAFIA DE LA JUNTA Y PARCHEO CON PINTURA ANTICORROSIVA, INCLUYENDO MATERIALES Y MANO DE OBRA, EN DIAMETROS DE:</t>
  </si>
  <si>
    <t>SUMINISTRO Y/O FABRICACION Y COLADO DE CONCRETO F'C=200 KGS/CM2, INCLUYENDO CIMBRA APARENTE, EN:</t>
  </si>
  <si>
    <t>BANQUETAS.</t>
  </si>
  <si>
    <t>CANAL DE DESAGUE PLUVIAL.</t>
  </si>
  <si>
    <t>APOYO DE JUNTAS DE EXPANSION.</t>
  </si>
  <si>
    <t>ATRAQUES.</t>
  </si>
  <si>
    <t>CASTILLO</t>
  </si>
  <si>
    <t>CERRAMIETO</t>
  </si>
  <si>
    <t>CIMENTACION CORRIDA</t>
  </si>
  <si>
    <t>H-102</t>
  </si>
  <si>
    <t>SUMINISTRO DE MATERIALES Y MANO DE OBRA PARA LA CONSTRUCCION DE POZO DE VISITA TIPO, EN DIAMETROS DE 20 A  91 CMS. ( 8" A 36") Ø, INCLUYENDO CUELLO Y TAPA, DE CONCRETO POLIMERICO (SEGÚN ESPECIFICACIONES ASTM C-39, ASTM D-790 Y ASTM D-638 RESPECTIVAMENTE). LOS MUROS SERAN DE LADRILLO ROCA ROJA DE 20 CMS. DE PRIMERA Y DEBERAN SER ZARPEADOS Y AFINADOS EN SU INTERIOR Y EXTERIOR HASTA LA ALTURA DEL BROCAL CON 1.5 CMS. DE ESPESOR CON IMPERMEABILIZANTE TIPO SIKALITE O SIMILAR, INTEGRADO AL MORTERO Y PROTECCION INTERIOR DE RECUBRIMIENTO, PRIMERO CON UNA APLICACION DE KRISTOL T1 DEJANDOSE FRAGUAR POR DOS HORAS Y DESPUES UNA APLICACION DE KRISTOL T2 AGREGANDOLE CEMENTONE COLOR BLANCO, CON UN ESPESOR TOTAL DE 2 MM. PARA SU FUNCIONAMIENTO HERMETICO. INCLUYE LA CONSTRUCCION DE LA MEDIA CAÑA, CONCRETO DE F'C SEGÚN PLANO, ACERO DE REFUERZO DE FY=4,200 KGS/CM2, ESCALONES DE POLIPROPILENO CON REFUERZO DE ACERO (ASTM C-478-97), Y TODO LO NECESARIO PARA SU BUEN FUNCIONAMIENTO.</t>
  </si>
  <si>
    <t>SUMINISTRO DE MATERIALES Y MANO DE OBRA PARA LA HABILITACION E INSTALACION DE ACERO DE REFUERZO FY=4,200 KGS/CM2, INCLUYENDO EL ACERO DE REFUERZO.</t>
  </si>
  <si>
    <t>H-91</t>
  </si>
  <si>
    <t>SUMINISTRO DE MATERIALES Y MANO DE OBRA PARA CONSTRUCCION DE MURO DE BLOCK COMUN 20 CMS. DE ESPESOR, CON CON BOQUILLA DE 1 CM. DE ESPESOR. INCLUYE MATERIALES NECESARIOS</t>
  </si>
  <si>
    <t>CONCERTINA NAVAJA DOBLE ARPÓN FABRICADO EN LÁMINA GALVANIZADA ASTM-635 DUREZA ROCKWELL 60 CALIBRE 24 INCLUYE ALAMBRE GALVANIZADO COMO GUÍAS Y SUJECIÓN</t>
  </si>
  <si>
    <t>LIMPIEZA DE MATERIAL SOBRANTE Y DE DESECHO DEL DERECHO DE VIA.</t>
  </si>
  <si>
    <t>SUMINISTRO E INSTALACION DE HERRERIA SEGÚN DISEÑO. SOBRE COLUMNA DE ACCESO PPAL. (VER PLANO) A BASE DEPERFIL PTR DE 3/4" EN POSTE Y PERFIL DE 3" X 11/2 R-300 CAL. 18 @ 15 EN DIFERENTES ALTURAS. INCLUYE: FONDO ANTICORROSIVO, PINTURA ESMALTE EN COLOR DESIGNADO POR SADM. MATERIALES, MANO DE OBRA, HERRAMIENTA Y EQUIPO.</t>
  </si>
  <si>
    <t>ELABORACION DE PLANOS DE OBRA TERMINADA DE TANQUE DE AGUA: LEVANTAMIENTO TOPOGRAFICO DE LA OBRA CONTRATADA, ASI COMO DEL MOBILIARIO URBANO E INSTALACIONES DE SERVICIOS EXISTENTES ADYACENTES (PEMEX, GAS, FFCC, CFE, TELEFONIA, SADM, PLUVIALES, ETC.) CON BANCOS DE NIVEL A CADA 500 METROS Y 3 PUNTOS DE CONTROL LEVANTADOS CON GPS DOBLE FRECUENCIA POR PLANO, DOCUMENTADO CON FICHA TECNICA Y COORDENADAS UTM ZONA 14 NORTE Y DATUM WGS 1984 O ITRF 92, ENTREGADO EN FORMATO AUTOCAD VERSION 2012, SEGUN ESPECIFICACIONES DE DIGITALIZACION ANEXA (FO-ING-JG-25-04) E IMPRESO SIMILAR AL PLANO PROYECTO. PLANO DE CASETA, PROYECTO ELECTRICO Y CONTROL DE TELEMETRIA.</t>
  </si>
  <si>
    <t>ELABORACIÓN DE PRUEBA HIDROSTÁTICA DEL TANQUE DE ACUERDO A NORMA NOM-007-CNA-1997 Y NORMATIVIDAD DE SADM, PARA GARANTIZAR LA ESTANQUEIDAD. INCLUYE: SUMINISTRO Y POSTERIOR DESAGUE DE AGUA PARA PRUEBA, VALIDACIÓN Y RECEPCION DE RESULTADOS DE LA PRUEBA APROBADA POR PARTE DE SADM, HERRAMIENTA, MATERIALES, MANO DE OBRA Y TODO LO NECESARIO PARA SU CORRECTA EJECUCIÓN.</t>
  </si>
  <si>
    <t>EXCAVACION A CIELO ABIERTO PARA DESPLANTE DE ESTRUCTURAS, POR UNIDAD DE OBRA TERMINADA EN TODO TIPO DE MATERIAL, CON PROFUNDIDAD DE HASTA 6.00 M. INCLUYE: AFINE, TALUDES, MAQUINARIA, HERRAMIENTA,  EQUIPO, MANO DE OBRA Y ACAMELLONAMIENTO PARA SU POSTERIOR RETIRO O REUTILIZACIÓN.</t>
  </si>
  <si>
    <t>SUMINISTRO Y APLICACIÓN DE PINTURA ANTICORROSIVA Y TERMINADO CON ESMALTE. INCLUYE: EQUIPO, MATERIAL,  MANO DE OBRA Y TODO LO NECESARIO PARA SU CORRECTA EJECUCION.</t>
  </si>
  <si>
    <t>CAJA DE LODOS</t>
  </si>
  <si>
    <t>CARGA Y ACARREO</t>
  </si>
  <si>
    <t>CARGA, ACARREO Y DESCARGA A TIRO LIBRE, DEL MATERIAL PRODUCTO DE EXCAVACIONES Y CORTES, VOLUMEN MEDIDO EN SECCION, A TIRADEROS AUTORIZADOS POR MUNICIPIO. INCLUYE: MAQUINARIA, HERRAMIENTA, EQUIPO Y MANO DE OBRA.</t>
  </si>
  <si>
    <t>RELLENO CON MATERIAL PRODUCTO BANCO Y EN CAPAS NO MAYORES DE 20 CM DE ESPESOR, COMPACTADAS AL 95% DE SU PVSM, VOLUMEN MEDIDO EN SECCION, INCLUYE: MATERIAL, AGUA, HOMOGENIZACIÓN, EQUIPO, HERRAMIENTAS Y MANO DE OBRA.</t>
  </si>
  <si>
    <t>RELLENOS Y TERRAPLENES</t>
  </si>
  <si>
    <t>KG</t>
  </si>
  <si>
    <t>SUMINISTRO, COLADO, ACOMODO Y COMPACTADO DE CONCRETO RELACIÓN AGUA/CEMENTO DE 0.35, F'C=350 KG/CM2 DOSIFICADO EN PLANTA, EL CONCRETO NO SERA PRODUCIDO EN OBRA BAJO NINGUNA CONDICION, ADICIONAR ADITIVO KIM-HS O EQUIVALENTE COMO IMPERMEABILIZANTE INTEGRAL A RAZON DE 8KG/M3 DE CONCRETO,  ADICIONAR ADITIVO RHEOCRETE 222+ O EQUIVALENTE A RAZÓN DE 5 LITROS POR CADA M3, ADICION DE SILICA MINERAL RHEOMAC SF100 O EQUIVALENTE A RAZÓN DE 6% EN PESO DE CEMENTO, ADITIVO REDUCTOR DE AGUA/SUPERPLASTIFICANTE  DE ALTO RANGO GLENIUM 3150 HS O EQUIVALENTE CON DOSIS DE 10 HASTA 14 MILILITROS/KILO DE CEMENTO EN LA MEZCLA PARA LOGRAR REVENIMIENTO DE 18 +/-2 CMS, DOSIFICAR LOS ANTERIORES ADITIVOS DE CONFORMIDAD CON LAS NORMAS VIGENTES DE CONCRETO PREMEZCLADO NOM-C-155, CIMBRA PARA ACABADO APARENTE Y MEMBRANA DE CURADO BASE ACRÍLICA MASTER KURE 181 A RAZÓN DE 4.5 A 5.5 M2/LITRO, CUMPLIENDO CON LA NORMA ASTM C-309, ADEMAS DE OMICRON (IMPERMEABILIZANTE INTEGRAL A RAZON DE 1.5% DE LA CANTIDAD CEMENTO, APLICANDO EN CADA MOMENTO LA NORMATIVA CORRESPONDIENTE DEL  ACI-318. INCLUYE: COLADO, VIBRADO Y COMPACTADO, MATERIALES,  MANO DE OBRA, BOMBEO, HERRAMIENTA MANUAL MECÁNICA Y TODO EL EQUIPO NECESARIO PARA SU CORRECTA EJECUCIÓN, EN CAJA DE LODOS</t>
  </si>
  <si>
    <t>CAJA RECEPTORA DE LODOS</t>
  </si>
  <si>
    <t>SUMINISTRO E INSTALACIÓN DE ACERO DE REFUERZO A BASE DE VARILLAS CORRUGADAS  DE Fy=4,200 KG/CM2, AMARRADO EN EL LUGAR CON ALAMBRE RECOCIDO, INCLUYE: MATERIALES, CORTES, DESPERDICIOS, TRASLAPES (VER DETALLES DEL REFUERZO EN PLANOS), HABILITADO, COLOCACIÓN, ACARREOS, GANCHOS, SILLETAS, HERRAMIENTA, EQUIPO Y MANO DE OBRA</t>
  </si>
  <si>
    <r>
      <t>SUMINISTRO E INSTALACION  DE SOPORTE PARA TUBERIA EN CAJA EXTERNA AL SUMINISTRO DE LLENADO DE TANQUE DE ALMACENAMIENTO INCLUYE: BASE DE CONCRETO F'C 200 KG/CM² DE 50X50X40 CMS, 4 ANCLAS DE ACERO DE 9.5MM (3/8")Ø  DE 50CMS, PLACA BASE DE 31.4X31.4CMS. SOPORTE DE TUBO DE 6 5/8 Ø CON ESPESOR DE 1/4", MEDIA CAÑA DE TUBO DE ACERO DE 6 A</t>
    </r>
    <r>
      <rPr>
        <sz val="10"/>
        <rFont val="Calibri"/>
        <family val="2"/>
        <scheme val="minor"/>
      </rPr>
      <t xml:space="preserve"> 12" Ø </t>
    </r>
    <r>
      <rPr>
        <sz val="10"/>
        <color rgb="FF000000"/>
        <rFont val="Calibri"/>
        <family val="2"/>
        <scheme val="minor"/>
      </rPr>
      <t xml:space="preserve"> Y EMPAQUE DE NEOPRENO  DE ACUERDO A DETALLE EN PLANO, INCLUYENDO MATERIALES, EQUIPO, MADO DE OBRA Y TODO LO NECESARIO PARA SU CORRECTA EJECUCIÓN.</t>
    </r>
  </si>
  <si>
    <t>INFRAESTRUCTURA Y SERVICIOS URBANOS</t>
  </si>
  <si>
    <t>CAJA EXTERIRO EQUIPAMENTO</t>
  </si>
  <si>
    <t>SUMINISTRO, INSTALACION Y PRUEBA DE CRUZ BRIDADA DE Fo. Fo. DE 0.20 A 0.15 M. (8" A 6") Y SUS ACCESORIOS, EMPAQUES Y TORNILLERIA, SEGÚN MARCAS AUTORIZADAS POR S.A.D.M. Y LAS NORMAS ANSI/AWWA-C110-77 Y ANSI-A-21-11.</t>
  </si>
  <si>
    <t>SUMINISTRO, INSTALACION Y PRUEBA DE JUNTA DRESSER EN DIAMETRO DE 0.15M. (6") Y SUS ACCESORIOS, EMPAQUES Y TORNILLERIA, SEGÚN MARCAS AUTORIZADAS POR S.A.D.M. Y LAS NORMAS ANSI/AWWA-C110-77 Y ANSI-A-21-11.</t>
  </si>
  <si>
    <t>SUMINISTRO, INSTALACION Y PRUEBA DE TEE BRIDADA DE Fo. Fo. DE 0.30 A 0..15 M. (12" A 6") Y SUS ACCESORIOS, EMPAQUES Y TORNILLERIA, SEGÚN MARCAS AUTORIZADAS POR S.A.D.M. Y LAS NORMAS ANSI/AWWA-C110-77 Y ANSI-A-21-11.</t>
  </si>
  <si>
    <t>SUMINISTRO, INSTALACION Y PRUEBA DE REDUCCION CAMPANA BRIDADA DE Fo.Fo. EN DIAMETRO DE 0.30M X 0.20M. (12- 8") Y SUS ACCESORIOS, EMPAQUES Y TORNILLERIA, SEGÚN MARCAS AUTORIZADAS POR S.A.D.M. Y LAS NORMAS ANSI/AWWA-C110-77 Y ANSI-A-21-11.</t>
  </si>
  <si>
    <t>SUMINISTRO DE MATERIALES Y MANO DE OBRA PARA LA PROTECCION EXTERIOR EN TUBERIA DE ACERO 0.07 M. (3")Ø C-40 A BASE DE INORGANICO DE ZINC CON ESPESOR DE 2.5 A 3.0 MILESIMAS Y RECUBRIMIENTO, ACABADO EPOXICO RP-26 CON ESPESOR DE 5.0 A 6.0 MILESIMAS DE APLICAC</t>
  </si>
  <si>
    <t>SUMINISTRO, INSTALACION Y PRUEBA DE TAPA CIEGA DE 0.30 (12")Ø  Y SUS ACCESORIOS, EMPAQUES Y TORNILLERIA, SEGÚN MARCAS AUTORIZADAS POR S.A.D.M. Y LAS NORMAS ANSI/AWWA-C110-77 Y ANSI-A-21-11.</t>
  </si>
  <si>
    <t xml:space="preserve">SUMINISTRO, INSTALACION Y PRUEBA DE VALVULA DE MARIPOSA EN DIAMETROS DE 0.30M. (12") PARA UNA PRESION DE 10.5 KG/CM2, SEGÚN NORMAS AWWA-C-500-87,  Y MARCAS AUTORIZADAS POR S.A.D.M., </t>
  </si>
  <si>
    <t>SUMINISTRO, INSTALACION  DE SOPORTE PARA TUBERIA EN CAJA EXTERNA AL SUMINISTRO DE LLENADO DE TANQUE DE ALMACENAMIENTO INCLUYE: BASE DE CONCRETO F'C 200 KG/CM² DE 50X50X40 CMS. 4 ANCLAS DE ACERO DE 9.5MM (3/8")Ø DE 50 CM. PLACA BASE DE 31.4X31.4CMS. SOPORTE DE TUBO DE 6 5/8 Ø CON ESPESOR DE 1/4", MEDIA CAÑA DE TUBO DE ACERO DE 6" A 12" Ø A SOPORTAR Y POR ULTIMO EMPAQUE DE NEOPRENO  .</t>
  </si>
  <si>
    <t>INSTALACIÓN DE TUBERIA PARA DESALOJAR LOS LODOS</t>
  </si>
  <si>
    <t>PLANTILLAS DE CONCRETO SIMPLE F'c=100 KG/CM2 DE 5CM DE ESPESOR , SOBRE LA EXCAVACIÓN RECIENTE, APISONANDO LA SUPERFICIE DE LA EXCAVACIÓN CON PISÓN MECANICO. INCLUYE: MATERIALES, AGUA, DESPERDICIOS, EQUIPO, HERRAMIENTA Y MANO DE OBRA.</t>
  </si>
  <si>
    <t xml:space="preserve"> </t>
  </si>
  <si>
    <t>SUMINISTRO INSTALACION Y PRUEBA DE VALVULA DE FLOTADOR EN DIAMETROS DE 0.15M. (6") PARA UNA PRESION DE 10.5 KG/CM2, SEGÚN NORMAS AWWA-C-500-87,  Y MARCAS AUTORIZADAS POR S.A.D.M.  INCLUYE LA INSTALACION DE SEÑAL DE LA VALVULA DE FLOTADOR, CALIBRACION DE LA VALVULA PARA EL CIERRE DE ACUERDO A INSTRUCCIONES Y REQUERIMIENTOS DEL SUPERVISOR DE SADM.</t>
  </si>
  <si>
    <t>INCLUYE UNA ESCALERA Y RIEL EN  ALUMINIO, CON PELDAÑOS DE SEGURIDAD, JAULA DE SEGURIDAD DE ACERO GALVANIZADO, UNA PLATAFORMA GALVANIZADA CON RIEL DE SEGURIDAD, UNA ENTRADA DE HOMBRE INFERIOR CON MARCO DE ACERO GALVANIZADO Y UNA LÁMINA DE REFUERZO DE VIDRIO FUSIONADO AL ACERO. UN LOTE DE CASQUETES PROTECTORES PARA LOS PERNOS SE DEBERÁ INCLUIR 5 AÑOS DE GARANTÍA EN EL MATERIAL DEL TANQUE. UN SISTEMA DE PROTECCIÓN CATÓDICA DE ÁNODOS DE MAGNESIO. INCLUYE TAMBIÉN EL SUMINISTRO Y COLOCACIÓN DE MATERIALES, MANO DE OBRA, HERRAMIENTA Y EQUIPO PARA SU CORRECTA INSTALACIÓN. SE DEBERÁ INCLUIR LOS DIBUJOS DE TALLER EN IDIOMA DEL FABRICANTE CON FIRMA Y SELLO DEL INGENIERO RESPONSABLE DEL DISEÑO, ASÍ MISMO DEBERÁ ENTREGARSE EL DOCUMENTO DEBIDAMENTE APOSTILLADO EN EL PAÍS DE ORIGEN. EL TANQUE DEBERÁ SER INSTALADO POR PERSONAL CALIFICADO Y ENTRENADO POR EL FABRICANTE.</t>
  </si>
  <si>
    <t>VARIOS</t>
  </si>
  <si>
    <t xml:space="preserve">TANQUE </t>
  </si>
  <si>
    <r>
      <t>SUMINISTRO, CONSTRUCCIÓN Y PRUEBA DE TANQUE SUPERFICIAL EMPERNADO DE LÁMINAS DE VIDRIO FUSIONADO AL ACERO PARA ALMACENAMIENTO DE AGUA POTABLE SEGÚN NORMA MEXICANA NMX-R-077-SCFI-2015 DE 750 M3 DE CAPACIDAD DE ACUERDO A</t>
    </r>
    <r>
      <rPr>
        <b/>
        <sz val="10"/>
        <color rgb="FF000000"/>
        <rFont val="Calibri"/>
        <family val="2"/>
        <scheme val="minor"/>
      </rPr>
      <t xml:space="preserve"> EP-01</t>
    </r>
    <r>
      <rPr>
        <sz val="10"/>
        <color rgb="FF000000"/>
        <rFont val="Calibri"/>
        <family val="2"/>
        <scheme val="minor"/>
      </rPr>
      <t xml:space="preserve">, DE 12.78 M DE DIÁMETRO Y 5.87 M, DE ALTURA. EQUIVALENTE O MEJOR EN CALIDAD A LO SIGUIENTE: EL RECUBRIMIENTO DE VIDRIO EN TODAS LAS LÁMINAS SERÁ DE 3 CAPAS Y 1 FUSIÓN O SIMILAR DE ACUERDO A NORMA NMX-R-077-SCFI-2015, CUMPLIENDO CON UN RECUBRIMIENTO INTERNO DE DIÓXIDO DE TITANIO DE HASTA 18 MILS. EL COLOR EXTERIOR DE LAS LÁMINAS SERÁ AZUL COBALTO Y EL COLOR INTERIOR DEBERÁ SER BLANCO (NO PINTURA). LOS BORDES DE LAS LÁMINAS SERÁN REDONDEADOS EN FÁBRICA CON RECUBRIMIENTO DE ACERO INOXIDABLE APLICADO TERMALMENTE ANTES DE APLICAR EL RECUBRIMIENTO DEL VIDRIO, NO SE ACEPTA RECUBRIMIENTO DE LOS BORDES DE LAS LÁMINAS EN CAMPO CON SELLADORES. TODAS LAS LÁMINAS DEBERÁN CUMPLIR CON UNA PRUEBA DE VOLTAJE EN RECUBRIMIENTO DE 1,100 VOLTIOS. LOS MATERIALES, FABRICACIÓN Y MONTAJE DEBERÁN CUMPLIR CON LA NORMA NMX-R-077-SCFI-2015; LA CIMENTACIÓN DEBERÁ CUMPLIR CON LA NORMA NMX-R-077-SCFI-2015 QUE INDICA LA UTILIZACIÓN DE UN ANILLO DE COMIENZO CORTO DE CIMENTACIÓN DE 19” CON PLATOS NIVELADORES Y TORNILLOS DE ANCLAJE.  EL TECHO DE ALUMINIO Y GEODÉSICO DEL TANQUE DEBERÁ CUMPLIR CON LA NORMA NMX-R-077-SCFI-2015 ESPECÍFICAMENTE DEBERÁ SER DE VIGA DE DOBLE I O DOBLE ALMA. EL FABRICANTE DE LOS MATERIALES DEL TANQUE DEBERÁ SER EL MISMO FABRICANTE DEL TECHO DE ALUMINIO. </t>
    </r>
  </si>
  <si>
    <t>SUMINISTRO Y COLOCACION DE ENGRAVADO DEL AREA CERCADA CON ESPESOR MÁXIMO DE 10CM, INCLUYE COMPACTACION  DE TERRENO ANTES DEL ENGRAVADO, (GRAVA Nº 4 DE 1  1/2").</t>
  </si>
  <si>
    <t>TRAZO Y NIVELACIÓN, ESTABLECIENDO REFERENCIA DEFINITIVA DE NIVELES Y LOCALIZACION DE EJE, UTILIZANDO BANCOS DE NIVEL, Y ESTABLECIENDO REFERENCIAS DE CAMPO,  INCLUYE:  BRIGADA DE TOPOGRAFIA DURANTE EL TIEMPO QUE DURE LA OBRA, EQUIPO.</t>
  </si>
  <si>
    <t>DESPALME, DESMONTE Y DESHENRAICE DEL TERRENO PARA PROPOSITO DE CONSTRUCCION, HASTA 15 CMS. DE ESPESOR, INCLUYE: MATERIALES, EQUIPO, MANO DE OBRA Y TODO LO NECESARIO PARA SU CORRECTA EJECUCIÓN.</t>
  </si>
  <si>
    <t xml:space="preserve">SUMINISTRO INSTALACION Y PRUEBA DE VALVULA DE COMPUERTA EN DIAMETROS DE 0.15M. (6") PARA UNA PRESION DE 10.5 KG/CM2, SEGÚN NORMAS AWWA-C-500-87,  Y MARCAS AUTORIZADAS POR S.A.D.M., INCLUYE: TRAMO (0.25 M.) DE TUBERIA A.C. CLASE A-7 DE 0.10 M. (4")Ø </t>
  </si>
  <si>
    <t>SUMINISTRO E INSTALACION  DE PORTON DE DOS HOJAS Y PUERTA METALICA ABATIBLE A BASE DE PERFIL PTR DE 3/4" EN POSTE Y PERFIL DE 3" X 11/2 R-300 CAL. 18 @ 15 CMS.DE 3.00 M. DE ALTURA CON LLANTAS EN LOS EXTREMOS INFERIORES DE CADA HOJA. INCLUYE: FONDO ANTICORROSIVO, PINTURA ESMALTE COLOR DESIGNADO POR SADM, HERRAJES, MATERIALES, MANO DE OBRA, HERRAMIENTA Y EQUIPO. (VER DETALLE EN PLANO)</t>
  </si>
  <si>
    <t>UBICACION   :  COL. CERRO DE LA CAMPANA</t>
  </si>
  <si>
    <t>OBRA            :  CONSTRUCCIÓN DE TANQUE DE ALMACENAMIENTO CIRCULAR CERRO DE LA CAMPANA</t>
  </si>
  <si>
    <t>TANQUE AGUA POTABLE</t>
  </si>
  <si>
    <t>PROYECTO    :  CONSTRUCCIÓN DE SISTEMA DE AGUA POTABLE EN LA COL. CERRO DE LA CAMPANA, MONTERREY, N.L. TANQUE DE ALMACENAMIENTO</t>
  </si>
  <si>
    <t>SINL-CPE-013-2019</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</si>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</sst>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dd\-mmm\-yy_)"/>
    <numFmt numFmtId="171" formatCode="_(* #,##0.00_);_(* \(#,##0.00\);_(* &quot;-&quot;??_);_(@_)"/>
    <numFmt numFmtId="172" formatCode="_(&quot;$&quot;* #,##0.00_);_(&quot;$&quot;* \(#,##0.00\);_(&quot;$&quot;* &quot;-&quot;??_);_(@_)"/>
  </numFmts>
  <fonts count="29"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10"/>
      <color indexed="8"/>
      <name val="Arial"/>
      <family val="2"/>
    </font>
    <font>
      <b/>
      <sz val="8"/>
      <color rgb="FF000000"/>
      <name val="Calibri"/>
      <family val="2"/>
    </font>
    <font>
      <b/>
      <sz val="11"/>
      <color theme="0"/>
      <name val="Calibri"/>
      <family val="2"/>
      <scheme val="minor"/>
    </font>
    <font>
      <sz val="10"/>
      <color rgb="FF000000"/>
      <name val="Calibri"/>
      <family val="2"/>
    </font>
    <font>
      <sz val="10"/>
      <color rgb="FF00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14999847407452621"/>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34150">
    <xf numFmtId="0" fontId="0" fillId="0" borderId="0"/>
    <xf numFmtId="44" fontId="1" fillId="0" borderId="0" applyFont="0" applyFill="0" applyBorder="0" applyAlignment="0" applyProtection="0"/>
    <xf numFmtId="39" fontId="2" fillId="0" borderId="0"/>
    <xf numFmtId="0" fontId="1" fillId="0" borderId="0"/>
    <xf numFmtId="0" fontId="13" fillId="0" borderId="0"/>
    <xf numFmtId="0" fontId="13" fillId="0" borderId="0"/>
    <xf numFmtId="0" fontId="14" fillId="0" borderId="0">
      <alignment vertical="top"/>
    </xf>
    <xf numFmtId="0" fontId="13"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41" fontId="13" fillId="0" borderId="0" applyFont="0" applyFill="0" applyBorder="0" applyAlignment="0" applyProtection="0"/>
    <xf numFmtId="0" fontId="13" fillId="0" borderId="0" applyFont="0" applyFill="0" applyBorder="0" applyAlignment="0" applyProtection="0"/>
    <xf numFmtId="165" fontId="13" fillId="0" borderId="0" applyFont="0" applyFill="0" applyBorder="0" applyAlignment="0" applyProtection="0"/>
    <xf numFmtId="41" fontId="17" fillId="0" borderId="0" applyFont="0" applyFill="0" applyBorder="0" applyAlignment="0" applyProtection="0"/>
    <xf numFmtId="0"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7" fontId="13" fillId="0" borderId="0"/>
    <xf numFmtId="0" fontId="13" fillId="0" borderId="0"/>
    <xf numFmtId="164" fontId="13" fillId="0" borderId="0"/>
    <xf numFmtId="166"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8"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6"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0"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4" fillId="0" borderId="0">
      <alignment vertical="top"/>
    </xf>
    <xf numFmtId="0" fontId="13" fillId="0" borderId="0"/>
    <xf numFmtId="0" fontId="14" fillId="0" borderId="0">
      <alignment vertical="top"/>
    </xf>
    <xf numFmtId="171" fontId="13" fillId="0" borderId="0" applyFont="0" applyFill="0" applyBorder="0" applyAlignment="0" applyProtection="0"/>
    <xf numFmtId="172" fontId="13" fillId="0" borderId="0" applyFont="0" applyFill="0" applyBorder="0" applyAlignment="0" applyProtection="0"/>
    <xf numFmtId="0" fontId="13" fillId="0" borderId="0" applyBorder="0"/>
    <xf numFmtId="171" fontId="13" fillId="0" borderId="0" applyFont="0" applyFill="0" applyBorder="0" applyAlignment="0" applyProtection="0"/>
    <xf numFmtId="172" fontId="13" fillId="0" borderId="0" applyFont="0" applyFill="0" applyBorder="0" applyAlignment="0" applyProtection="0"/>
  </cellStyleXfs>
  <cellXfs count="77">
    <xf numFmtId="0" fontId="0" fillId="0" borderId="0" xfId="0"/>
    <xf numFmtId="39" fontId="4" fillId="0" borderId="0" xfId="2" applyFont="1" applyBorder="1" applyAlignment="1" applyProtection="1">
      <alignment vertical="top" wrapText="1"/>
      <protection locked="0"/>
    </xf>
    <xf numFmtId="44" fontId="4" fillId="0" borderId="0" xfId="1" applyFont="1" applyBorder="1" applyAlignment="1" applyProtection="1">
      <alignment horizontal="left" vertical="top" wrapText="1"/>
      <protection locked="0"/>
    </xf>
    <xf numFmtId="0" fontId="21" fillId="0" borderId="0" xfId="0" quotePrefix="1" applyNumberFormat="1" applyFont="1" applyBorder="1" applyAlignment="1" applyProtection="1">
      <alignment horizontal="right" vertical="top" wrapText="1"/>
      <protection locked="0"/>
    </xf>
    <xf numFmtId="4" fontId="6" fillId="0" borderId="0" xfId="0" applyNumberFormat="1" applyFont="1" applyBorder="1" applyAlignment="1" applyProtection="1">
      <alignment horizontal="center" vertical="top" wrapText="1"/>
      <protection locked="0"/>
    </xf>
    <xf numFmtId="4" fontId="4" fillId="0" borderId="0" xfId="0" applyNumberFormat="1" applyFont="1" applyBorder="1" applyAlignment="1" applyProtection="1">
      <alignment vertical="top" wrapText="1"/>
      <protection locked="0"/>
    </xf>
    <xf numFmtId="44" fontId="7" fillId="2" borderId="1" xfId="1" applyFont="1" applyFill="1" applyBorder="1" applyAlignment="1" applyProtection="1">
      <alignment horizontal="center" vertical="top" wrapText="1"/>
      <protection locked="0"/>
    </xf>
    <xf numFmtId="4" fontId="7" fillId="2" borderId="1" xfId="0" applyNumberFormat="1" applyFont="1" applyFill="1" applyBorder="1" applyAlignment="1" applyProtection="1">
      <alignment horizontal="center" vertical="top" wrapText="1"/>
      <protection locked="0"/>
    </xf>
    <xf numFmtId="44" fontId="5" fillId="3" borderId="0" xfId="1" applyFont="1" applyFill="1" applyBorder="1" applyAlignment="1" applyProtection="1">
      <alignment horizontal="right" vertical="top" wrapText="1"/>
      <protection locked="0"/>
    </xf>
    <xf numFmtId="4" fontId="5" fillId="3" borderId="0" xfId="0" applyNumberFormat="1" applyFont="1" applyFill="1" applyBorder="1" applyAlignment="1" applyProtection="1">
      <alignment vertical="top" wrapText="1"/>
      <protection locked="0"/>
    </xf>
    <xf numFmtId="44" fontId="5" fillId="4" borderId="0" xfId="1" applyFont="1" applyFill="1" applyBorder="1" applyAlignment="1" applyProtection="1">
      <alignment horizontal="right" vertical="top" wrapText="1"/>
      <protection locked="0"/>
    </xf>
    <xf numFmtId="4" fontId="5" fillId="4" borderId="0" xfId="0" applyNumberFormat="1" applyFont="1" applyFill="1" applyBorder="1" applyAlignment="1" applyProtection="1">
      <alignment vertical="top" wrapText="1"/>
      <protection locked="0"/>
    </xf>
    <xf numFmtId="0" fontId="4" fillId="0" borderId="0" xfId="0" applyFont="1" applyBorder="1" applyAlignment="1" applyProtection="1">
      <alignment vertical="top" wrapText="1"/>
      <protection locked="0"/>
    </xf>
    <xf numFmtId="4" fontId="4"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4" fillId="0" borderId="0" xfId="0" applyFont="1" applyBorder="1" applyAlignment="1" applyProtection="1">
      <alignment horizontal="center" vertical="top" wrapText="1"/>
      <protection locked="0"/>
    </xf>
    <xf numFmtId="44" fontId="6" fillId="0" borderId="0" xfId="1" applyFont="1" applyBorder="1" applyAlignment="1" applyProtection="1">
      <alignment horizontal="right" vertical="top" wrapText="1"/>
      <protection locked="0"/>
    </xf>
    <xf numFmtId="44" fontId="6" fillId="0" borderId="0" xfId="1" applyFont="1" applyBorder="1" applyAlignment="1" applyProtection="1">
      <alignment horizontal="center" vertical="top" wrapText="1"/>
      <protection locked="0"/>
    </xf>
    <xf numFmtId="0" fontId="11" fillId="0" borderId="0" xfId="0" applyFont="1" applyBorder="1" applyAlignment="1" applyProtection="1">
      <alignment vertical="top" wrapText="1"/>
      <protection locked="0"/>
    </xf>
    <xf numFmtId="0" fontId="12" fillId="0" borderId="0" xfId="0" applyFont="1" applyBorder="1" applyAlignment="1" applyProtection="1">
      <alignment horizontal="justify" vertical="top" wrapText="1"/>
      <protection locked="0"/>
    </xf>
    <xf numFmtId="0" fontId="12" fillId="0" borderId="0" xfId="0" applyFont="1" applyBorder="1" applyAlignment="1" applyProtection="1">
      <alignment horizontal="center" vertical="top" wrapText="1"/>
      <protection locked="0"/>
    </xf>
    <xf numFmtId="4" fontId="12" fillId="0" borderId="0" xfId="0" applyNumberFormat="1" applyFont="1" applyBorder="1" applyAlignment="1" applyProtection="1">
      <alignment horizontal="right" vertical="top" wrapText="1"/>
      <protection locked="0"/>
    </xf>
    <xf numFmtId="44" fontId="6" fillId="0" borderId="0" xfId="1" applyFont="1" applyBorder="1" applyAlignment="1" applyProtection="1">
      <alignment vertical="top" wrapText="1"/>
      <protection locked="0"/>
    </xf>
    <xf numFmtId="39" fontId="9" fillId="0" borderId="0" xfId="2" applyFont="1" applyBorder="1" applyAlignment="1" applyProtection="1">
      <alignment horizontal="left" vertical="top" wrapText="1"/>
      <protection locked="0"/>
    </xf>
    <xf numFmtId="44" fontId="5" fillId="0" borderId="0" xfId="1" applyFont="1" applyBorder="1" applyAlignment="1" applyProtection="1">
      <alignment horizontal="right" vertical="top" wrapText="1"/>
      <protection locked="0"/>
    </xf>
    <xf numFmtId="170" fontId="0" fillId="0" borderId="0" xfId="0" applyNumberFormat="1" applyFont="1" applyBorder="1" applyAlignment="1" applyProtection="1">
      <alignment vertical="top" wrapText="1"/>
      <protection locked="0"/>
    </xf>
    <xf numFmtId="0" fontId="6" fillId="0" borderId="0" xfId="0" applyFont="1" applyBorder="1" applyAlignment="1" applyProtection="1">
      <alignment horizontal="center" vertical="top" wrapText="1"/>
      <protection locked="0"/>
    </xf>
    <xf numFmtId="0" fontId="6" fillId="0" borderId="0" xfId="0" applyFont="1" applyBorder="1" applyAlignment="1" applyProtection="1">
      <alignment horizontal="justify" vertical="top" wrapText="1"/>
      <protection locked="0"/>
    </xf>
    <xf numFmtId="4" fontId="6" fillId="0" borderId="0" xfId="0" applyNumberFormat="1" applyFont="1" applyBorder="1" applyAlignment="1" applyProtection="1">
      <alignment vertical="top" wrapText="1"/>
      <protection locked="0"/>
    </xf>
    <xf numFmtId="0" fontId="3" fillId="0" borderId="0" xfId="0" applyFont="1" applyBorder="1" applyAlignment="1" applyProtection="1">
      <alignment vertical="top" wrapText="1"/>
      <protection locked="0"/>
    </xf>
    <xf numFmtId="0" fontId="7" fillId="2" borderId="1" xfId="0" applyFont="1" applyFill="1" applyBorder="1" applyAlignment="1" applyProtection="1">
      <alignment horizontal="center" vertical="top" wrapText="1"/>
      <protection locked="0"/>
    </xf>
    <xf numFmtId="0" fontId="8" fillId="3" borderId="0" xfId="0" applyFont="1" applyFill="1" applyBorder="1" applyAlignment="1" applyProtection="1">
      <alignment horizontal="center" vertical="top" wrapText="1"/>
      <protection locked="0"/>
    </xf>
    <xf numFmtId="0" fontId="26" fillId="3" borderId="0" xfId="0" applyFont="1" applyFill="1" applyBorder="1" applyAlignment="1" applyProtection="1">
      <alignment vertical="top"/>
      <protection locked="0"/>
    </xf>
    <xf numFmtId="0" fontId="27" fillId="3" borderId="0" xfId="0" applyFont="1" applyFill="1" applyBorder="1" applyAlignment="1" applyProtection="1">
      <alignment horizontal="justify" vertical="top" wrapText="1"/>
      <protection locked="0"/>
    </xf>
    <xf numFmtId="0" fontId="5" fillId="3" borderId="0" xfId="0" applyFont="1" applyFill="1" applyBorder="1" applyAlignment="1" applyProtection="1">
      <alignment horizontal="center" vertical="top" wrapText="1"/>
      <protection locked="0"/>
    </xf>
    <xf numFmtId="4" fontId="5" fillId="3" borderId="0" xfId="0" applyNumberFormat="1" applyFont="1" applyFill="1" applyBorder="1" applyAlignment="1" applyProtection="1">
      <alignment horizontal="right" vertical="top" wrapText="1"/>
      <protection locked="0"/>
    </xf>
    <xf numFmtId="0" fontId="8" fillId="4" borderId="0" xfId="0" applyFont="1" applyFill="1" applyBorder="1" applyAlignment="1" applyProtection="1">
      <alignment horizontal="center" vertical="top" wrapText="1"/>
      <protection locked="0"/>
    </xf>
    <xf numFmtId="0" fontId="8" fillId="4" borderId="0" xfId="0" applyFont="1" applyFill="1" applyBorder="1" applyAlignment="1" applyProtection="1">
      <alignment vertical="top"/>
      <protection locked="0"/>
    </xf>
    <xf numFmtId="0" fontId="27" fillId="4" borderId="0" xfId="0" applyFont="1" applyFill="1" applyBorder="1" applyAlignment="1" applyProtection="1">
      <alignment horizontal="justify" vertical="top" wrapText="1"/>
      <protection locked="0"/>
    </xf>
    <xf numFmtId="0" fontId="5" fillId="4" borderId="0" xfId="0" applyFont="1" applyFill="1" applyBorder="1" applyAlignment="1" applyProtection="1">
      <alignment horizontal="center" vertical="top" wrapText="1"/>
      <protection locked="0"/>
    </xf>
    <xf numFmtId="4" fontId="5" fillId="4" borderId="0" xfId="0" applyNumberFormat="1" applyFont="1" applyFill="1" applyBorder="1" applyAlignment="1" applyProtection="1">
      <alignment horizontal="right" vertical="top" wrapText="1"/>
      <protection locked="0"/>
    </xf>
    <xf numFmtId="0" fontId="5" fillId="0" borderId="0" xfId="0" applyFont="1" applyBorder="1" applyAlignment="1" applyProtection="1">
      <alignment horizontal="center" vertical="top" wrapText="1"/>
      <protection locked="0"/>
    </xf>
    <xf numFmtId="0" fontId="28" fillId="0" borderId="0" xfId="0" applyFont="1" applyFill="1" applyBorder="1" applyAlignment="1" applyProtection="1">
      <alignment horizontal="justify" vertical="top" wrapText="1"/>
      <protection locked="0"/>
    </xf>
    <xf numFmtId="0" fontId="28" fillId="0" borderId="0" xfId="0" applyFont="1" applyFill="1" applyBorder="1" applyAlignment="1" applyProtection="1">
      <alignment horizontal="center" vertical="top" wrapText="1"/>
      <protection locked="0"/>
    </xf>
    <xf numFmtId="4" fontId="5" fillId="0" borderId="0" xfId="0" applyNumberFormat="1" applyFont="1" applyFill="1" applyBorder="1" applyAlignment="1" applyProtection="1">
      <alignment horizontal="right" vertical="top" wrapText="1"/>
      <protection locked="0"/>
    </xf>
    <xf numFmtId="4" fontId="6" fillId="0" borderId="0" xfId="0" applyNumberFormat="1" applyFont="1" applyFill="1" applyAlignment="1" applyProtection="1">
      <alignment horizontal="right" vertical="top"/>
      <protection locked="0"/>
    </xf>
    <xf numFmtId="0" fontId="6" fillId="0" borderId="0" xfId="0" applyNumberFormat="1" applyFont="1" applyFill="1" applyAlignment="1" applyProtection="1">
      <alignment horizontal="justify" vertical="top"/>
      <protection locked="0"/>
    </xf>
    <xf numFmtId="0" fontId="5" fillId="0" borderId="0" xfId="0" applyFont="1" applyFill="1" applyBorder="1" applyAlignment="1" applyProtection="1">
      <alignment horizontal="center" vertical="top" wrapText="1"/>
      <protection locked="0"/>
    </xf>
    <xf numFmtId="44" fontId="5" fillId="0" borderId="0" xfId="1" applyFont="1" applyFill="1" applyBorder="1" applyAlignment="1" applyProtection="1">
      <alignment horizontal="right" vertical="top" wrapText="1"/>
      <protection locked="0"/>
    </xf>
    <xf numFmtId="0" fontId="25" fillId="0" borderId="0" xfId="0" applyFont="1" applyFill="1" applyBorder="1" applyAlignment="1" applyProtection="1">
      <alignment horizontal="center" vertical="top" wrapText="1"/>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22" fillId="0" borderId="0" xfId="0" applyFont="1" applyBorder="1" applyAlignment="1" applyProtection="1">
      <alignment horizontal="justify" vertical="top" wrapText="1"/>
      <protection locked="0"/>
    </xf>
    <xf numFmtId="44" fontId="23" fillId="0" borderId="0" xfId="1" applyFont="1" applyBorder="1" applyAlignment="1" applyProtection="1">
      <alignment horizontal="right" vertical="top" wrapText="1"/>
      <protection locked="0"/>
    </xf>
    <xf numFmtId="0" fontId="8" fillId="0" borderId="0" xfId="0" applyFont="1" applyBorder="1" applyAlignment="1" applyProtection="1">
      <alignment vertical="top" wrapText="1"/>
      <protection locked="0"/>
    </xf>
    <xf numFmtId="4" fontId="3" fillId="0" borderId="0" xfId="0" applyNumberFormat="1" applyFont="1" applyBorder="1" applyAlignment="1" applyProtection="1">
      <alignment vertical="top" wrapText="1"/>
      <protection locked="0"/>
    </xf>
    <xf numFmtId="44" fontId="3" fillId="0" borderId="0" xfId="1" applyFont="1" applyBorder="1" applyAlignment="1" applyProtection="1">
      <alignment vertical="top" wrapText="1"/>
      <protection locked="0"/>
    </xf>
    <xf numFmtId="44" fontId="3" fillId="0" borderId="0" xfId="0" applyNumberFormat="1" applyFont="1" applyBorder="1" applyAlignment="1" applyProtection="1">
      <alignment vertical="top" wrapText="1"/>
      <protection locked="0"/>
    </xf>
    <xf numFmtId="0" fontId="28" fillId="0" borderId="0" xfId="0" applyFont="1" applyFill="1" applyBorder="1" applyAlignment="1" applyProtection="1">
      <alignment horizontal="justify" vertical="top" wrapText="1"/>
    </xf>
    <xf numFmtId="0" fontId="28" fillId="0" borderId="0" xfId="0" applyFont="1" applyFill="1" applyBorder="1" applyAlignment="1" applyProtection="1">
      <alignment horizontal="center" vertical="top" wrapText="1"/>
    </xf>
    <xf numFmtId="4" fontId="5" fillId="0" borderId="0" xfId="0" applyNumberFormat="1" applyFont="1" applyFill="1" applyBorder="1" applyAlignment="1" applyProtection="1">
      <alignment horizontal="right" vertical="top" wrapText="1"/>
    </xf>
    <xf numFmtId="0" fontId="27" fillId="4" borderId="0" xfId="0" applyFont="1" applyFill="1" applyBorder="1" applyAlignment="1" applyProtection="1">
      <alignment horizontal="justify" vertical="top" wrapText="1"/>
    </xf>
    <xf numFmtId="0" fontId="5" fillId="4" borderId="0" xfId="0" applyFont="1" applyFill="1" applyBorder="1" applyAlignment="1" applyProtection="1">
      <alignment horizontal="center" vertical="top" wrapText="1"/>
    </xf>
    <xf numFmtId="4" fontId="5" fillId="4" borderId="0" xfId="0" applyNumberFormat="1" applyFont="1" applyFill="1" applyBorder="1" applyAlignment="1" applyProtection="1">
      <alignment horizontal="right" vertical="top" wrapText="1"/>
    </xf>
    <xf numFmtId="0" fontId="27" fillId="3" borderId="0" xfId="0" applyFont="1" applyFill="1" applyBorder="1" applyAlignment="1" applyProtection="1">
      <alignment horizontal="justify" vertical="top" wrapText="1"/>
    </xf>
    <xf numFmtId="0" fontId="5" fillId="3" borderId="0" xfId="0" applyFont="1" applyFill="1" applyBorder="1" applyAlignment="1" applyProtection="1">
      <alignment horizontal="center" vertical="top" wrapText="1"/>
    </xf>
    <xf numFmtId="4" fontId="5" fillId="3" borderId="0" xfId="0" applyNumberFormat="1" applyFont="1" applyFill="1" applyBorder="1" applyAlignment="1" applyProtection="1">
      <alignment horizontal="right" vertical="top" wrapText="1"/>
    </xf>
    <xf numFmtId="0" fontId="6" fillId="0" borderId="0" xfId="0" applyFont="1" applyFill="1" applyBorder="1" applyAlignment="1" applyProtection="1">
      <alignment horizontal="justify" vertical="top" wrapText="1"/>
    </xf>
    <xf numFmtId="0" fontId="3" fillId="0" borderId="0" xfId="0" applyFont="1" applyBorder="1" applyAlignment="1" applyProtection="1">
      <alignment vertical="top" wrapText="1"/>
    </xf>
    <xf numFmtId="0" fontId="10" fillId="0" borderId="0"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3"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center" wrapText="1"/>
      <protection locked="0"/>
    </xf>
  </cellXfs>
  <cellStyles count="34150">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13" xfId="34148"/>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3"/>
    <cellStyle name="Millares 2 22" xfId="34145"/>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13" xfId="34146"/>
    <cellStyle name="Moneda 2 2" xfId="8495"/>
    <cellStyle name="Moneda 2 2 2" xfId="8496"/>
    <cellStyle name="Moneda 2 2 2 2" xfId="34003"/>
    <cellStyle name="Moneda 2 2 3" xfId="29040"/>
    <cellStyle name="Moneda 2 2 4" xfId="34002"/>
    <cellStyle name="Moneda 2 2 5" xfId="34149"/>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4"/>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28" xfId="3414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492126</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1"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2"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3"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4"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5"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3"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4"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5"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8"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9"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2"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3"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8"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9"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0"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1"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0"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1"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4"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5"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4"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5"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2"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3"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6"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7"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4"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5"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6"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7"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8"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9"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oneCellAnchor>
    <xdr:from>
      <xdr:col>2</xdr:col>
      <xdr:colOff>1819275</xdr:colOff>
      <xdr:row>21</xdr:row>
      <xdr:rowOff>0</xdr:rowOff>
    </xdr:from>
    <xdr:ext cx="76200" cy="200025"/>
    <xdr:sp macro="" textlink="">
      <xdr:nvSpPr>
        <xdr:cNvPr id="2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2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2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4"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5"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6"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7"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8"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9"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70"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0"/>
  <sheetViews>
    <sheetView tabSelected="1" view="pageBreakPreview" zoomScale="80" zoomScaleNormal="100" zoomScaleSheetLayoutView="80" workbookViewId="0">
      <pane ySplit="13" topLeftCell="A14" activePane="bottomLeft" state="frozen"/>
      <selection pane="bottomLeft" activeCell="C5" sqref="C5:H5"/>
    </sheetView>
  </sheetViews>
  <sheetFormatPr baseColWidth="10" defaultRowHeight="12.75" x14ac:dyDescent="0.25"/>
  <cols>
    <col min="1" max="1" width="8.7109375" style="30" customWidth="1"/>
    <col min="2" max="2" width="11.42578125" style="30" customWidth="1"/>
    <col min="3" max="3" width="45.7109375" style="30" customWidth="1"/>
    <col min="4" max="4" width="9.85546875" style="51" customWidth="1"/>
    <col min="5" max="5" width="10.42578125" style="52" customWidth="1"/>
    <col min="6" max="6" width="14.28515625" style="53" customWidth="1"/>
    <col min="7" max="7" width="28.5703125" style="57" customWidth="1"/>
    <col min="8" max="8" width="24.85546875" style="25" customWidth="1"/>
    <col min="9" max="9" width="13" style="30" bestFit="1" customWidth="1"/>
    <col min="10" max="10" width="14.5703125" style="30" bestFit="1" customWidth="1"/>
    <col min="11" max="16384" width="11.42578125" style="30"/>
  </cols>
  <sheetData>
    <row r="1" spans="1:8" s="15" customFormat="1" ht="15" x14ac:dyDescent="0.25">
      <c r="A1" s="12"/>
      <c r="B1" s="12"/>
      <c r="C1" s="12"/>
      <c r="D1" s="12"/>
      <c r="E1" s="13"/>
      <c r="F1" s="14"/>
      <c r="G1" s="12"/>
      <c r="H1" s="2" t="s">
        <v>16</v>
      </c>
    </row>
    <row r="2" spans="1:8" s="15" customFormat="1" ht="15" x14ac:dyDescent="0.25">
      <c r="A2" s="16"/>
      <c r="B2" s="16"/>
      <c r="C2" s="16"/>
      <c r="D2" s="16"/>
      <c r="E2" s="13"/>
      <c r="F2" s="17"/>
      <c r="G2" s="18"/>
      <c r="H2" s="14"/>
    </row>
    <row r="3" spans="1:8" s="15" customFormat="1" ht="18.75" x14ac:dyDescent="0.25">
      <c r="A3" s="12"/>
      <c r="B3" s="12"/>
      <c r="C3" s="71" t="s">
        <v>6</v>
      </c>
      <c r="D3" s="71"/>
      <c r="E3" s="71"/>
      <c r="F3" s="71"/>
      <c r="G3" s="71"/>
      <c r="H3" s="71"/>
    </row>
    <row r="4" spans="1:8" s="15" customFormat="1" ht="15.75" x14ac:dyDescent="0.25">
      <c r="A4" s="12"/>
      <c r="B4" s="12"/>
      <c r="C4" s="72" t="s">
        <v>7</v>
      </c>
      <c r="D4" s="72"/>
      <c r="E4" s="72"/>
      <c r="F4" s="72"/>
      <c r="G4" s="72"/>
      <c r="H4" s="72"/>
    </row>
    <row r="5" spans="1:8" s="15" customFormat="1" ht="15.75" x14ac:dyDescent="0.25">
      <c r="A5" s="19"/>
      <c r="B5" s="19"/>
      <c r="C5" s="72" t="s">
        <v>8</v>
      </c>
      <c r="D5" s="72"/>
      <c r="E5" s="72"/>
      <c r="F5" s="72"/>
      <c r="G5" s="72"/>
      <c r="H5" s="72"/>
    </row>
    <row r="6" spans="1:8" s="15" customFormat="1" ht="15.75" x14ac:dyDescent="0.25">
      <c r="C6" s="20"/>
      <c r="D6" s="21"/>
      <c r="E6" s="22"/>
      <c r="F6" s="17"/>
      <c r="G6" s="23"/>
      <c r="H6" s="24"/>
    </row>
    <row r="7" spans="1:8" s="15" customFormat="1" ht="15" x14ac:dyDescent="0.25">
      <c r="C7" s="20"/>
      <c r="D7" s="21"/>
      <c r="E7" s="22"/>
      <c r="F7" s="17"/>
      <c r="G7" s="23"/>
      <c r="H7" s="25"/>
    </row>
    <row r="8" spans="1:8" s="15" customFormat="1" ht="15" x14ac:dyDescent="0.25">
      <c r="B8" s="76" t="s">
        <v>105</v>
      </c>
      <c r="C8" s="76"/>
      <c r="D8" s="76"/>
      <c r="E8" s="76"/>
      <c r="F8" s="76"/>
      <c r="G8" s="76"/>
      <c r="H8" s="76"/>
    </row>
    <row r="9" spans="1:8" s="15" customFormat="1" ht="15" x14ac:dyDescent="0.25">
      <c r="B9" s="76" t="s">
        <v>103</v>
      </c>
      <c r="C9" s="76"/>
      <c r="D9" s="76"/>
      <c r="E9" s="76"/>
      <c r="F9" s="76"/>
      <c r="G9" s="76"/>
      <c r="H9" s="76"/>
    </row>
    <row r="10" spans="1:8" s="15" customFormat="1" ht="15" x14ac:dyDescent="0.25">
      <c r="B10" s="75" t="s">
        <v>102</v>
      </c>
      <c r="C10" s="75"/>
      <c r="D10" s="75"/>
      <c r="E10" s="75"/>
      <c r="F10" s="75"/>
      <c r="G10" s="75"/>
      <c r="H10" s="1" t="s">
        <v>107</v>
      </c>
    </row>
    <row r="11" spans="1:8" s="15" customFormat="1" ht="15" x14ac:dyDescent="0.25">
      <c r="B11" s="74" t="s">
        <v>37</v>
      </c>
      <c r="C11" s="74"/>
      <c r="D11" s="74"/>
      <c r="E11" s="74"/>
      <c r="F11" s="26"/>
      <c r="G11" s="1"/>
      <c r="H11" s="1"/>
    </row>
    <row r="12" spans="1:8" ht="15.75" thickBot="1" x14ac:dyDescent="0.3">
      <c r="A12" s="27"/>
      <c r="B12" s="27"/>
      <c r="C12" s="28"/>
      <c r="D12" s="27"/>
      <c r="E12" s="29"/>
      <c r="F12" s="3" t="s">
        <v>15</v>
      </c>
      <c r="G12" s="4" t="s">
        <v>106</v>
      </c>
      <c r="H12" s="5" t="s">
        <v>14</v>
      </c>
    </row>
    <row r="13" spans="1:8" ht="27" thickTop="1" thickBot="1" x14ac:dyDescent="0.3">
      <c r="A13" s="31" t="s">
        <v>18</v>
      </c>
      <c r="B13" s="31" t="s">
        <v>19</v>
      </c>
      <c r="C13" s="31" t="s">
        <v>1</v>
      </c>
      <c r="D13" s="31" t="s">
        <v>2</v>
      </c>
      <c r="E13" s="7" t="s">
        <v>3</v>
      </c>
      <c r="F13" s="6" t="s">
        <v>4</v>
      </c>
      <c r="G13" s="7" t="s">
        <v>9</v>
      </c>
      <c r="H13" s="6" t="s">
        <v>5</v>
      </c>
    </row>
    <row r="14" spans="1:8" ht="15.75" thickTop="1" x14ac:dyDescent="0.25">
      <c r="A14" s="32"/>
      <c r="B14" s="33" t="s">
        <v>104</v>
      </c>
      <c r="C14" s="34"/>
      <c r="D14" s="35"/>
      <c r="E14" s="36"/>
      <c r="F14" s="8"/>
      <c r="G14" s="9"/>
      <c r="H14" s="8"/>
    </row>
    <row r="15" spans="1:8" ht="13.5" thickTop="1" x14ac:dyDescent="0.25">
      <c r="A15" s="37"/>
      <c r="B15" s="38" t="s">
        <v>17</v>
      </c>
      <c r="C15" s="39"/>
      <c r="D15" s="40"/>
      <c r="E15" s="41"/>
      <c r="F15" s="10"/>
      <c r="G15" s="11"/>
      <c r="H15" s="10"/>
    </row>
    <row r="16" spans="1:8" x14ac:dyDescent="0.25">
      <c r="A16" s="42"/>
      <c r="B16" s="42"/>
      <c r="C16" s="43"/>
      <c r="D16" s="44"/>
      <c r="E16" s="45"/>
      <c r="F16" s="46"/>
      <c r="G16" s="47"/>
    </row>
    <row r="17" spans="1:8" ht="76.5" x14ac:dyDescent="0.25">
      <c r="A17" s="48">
        <v>10</v>
      </c>
      <c r="B17" s="48" t="s">
        <v>38</v>
      </c>
      <c r="C17" s="60" t="s">
        <v>98</v>
      </c>
      <c r="D17" s="61" t="s">
        <v>22</v>
      </c>
      <c r="E17" s="62">
        <v>2500</v>
      </c>
      <c r="F17" s="46"/>
      <c r="G17" s="47"/>
      <c r="H17" s="25">
        <f>F17*E17</f>
        <v>0</v>
      </c>
    </row>
    <row r="18" spans="1:8" x14ac:dyDescent="0.25">
      <c r="A18" s="48"/>
      <c r="B18" s="48"/>
      <c r="C18" s="60"/>
      <c r="D18" s="61"/>
      <c r="E18" s="62"/>
      <c r="F18" s="46"/>
      <c r="G18" s="47"/>
    </row>
    <row r="19" spans="1:8" ht="66.75" customHeight="1" x14ac:dyDescent="0.25">
      <c r="A19" s="48">
        <f>A17+10</f>
        <v>20</v>
      </c>
      <c r="B19" s="48"/>
      <c r="C19" s="60" t="s">
        <v>99</v>
      </c>
      <c r="D19" s="61" t="s">
        <v>22</v>
      </c>
      <c r="E19" s="62">
        <f>E17</f>
        <v>2500</v>
      </c>
      <c r="F19" s="46"/>
      <c r="G19" s="47"/>
      <c r="H19" s="25">
        <f>F19*E19</f>
        <v>0</v>
      </c>
    </row>
    <row r="20" spans="1:8" x14ac:dyDescent="0.25">
      <c r="A20" s="48"/>
      <c r="B20" s="48"/>
      <c r="C20" s="60"/>
      <c r="D20" s="61"/>
      <c r="E20" s="62"/>
      <c r="F20" s="46"/>
      <c r="G20" s="47"/>
    </row>
    <row r="21" spans="1:8" x14ac:dyDescent="0.25">
      <c r="A21" s="37"/>
      <c r="B21" s="38" t="s">
        <v>95</v>
      </c>
      <c r="C21" s="63"/>
      <c r="D21" s="64"/>
      <c r="E21" s="65"/>
      <c r="F21" s="10"/>
      <c r="G21" s="11"/>
      <c r="H21" s="10"/>
    </row>
    <row r="22" spans="1:8" ht="409.5" x14ac:dyDescent="0.25">
      <c r="A22" s="42">
        <f>A19+10</f>
        <v>30</v>
      </c>
      <c r="B22" s="42"/>
      <c r="C22" s="60" t="s">
        <v>96</v>
      </c>
      <c r="D22" s="61" t="s">
        <v>0</v>
      </c>
      <c r="E22" s="62">
        <v>1</v>
      </c>
      <c r="F22" s="46"/>
      <c r="G22" s="47"/>
      <c r="H22" s="25">
        <f>F22*E22</f>
        <v>0</v>
      </c>
    </row>
    <row r="23" spans="1:8" ht="242.25" x14ac:dyDescent="0.25">
      <c r="A23" s="42"/>
      <c r="B23" s="42"/>
      <c r="C23" s="60" t="s">
        <v>93</v>
      </c>
      <c r="D23" s="61"/>
      <c r="E23" s="62"/>
      <c r="F23" s="46"/>
      <c r="G23" s="47"/>
    </row>
    <row r="24" spans="1:8" x14ac:dyDescent="0.25">
      <c r="A24" s="42"/>
      <c r="B24" s="42"/>
      <c r="C24" s="60"/>
      <c r="D24" s="61"/>
      <c r="E24" s="62"/>
      <c r="F24" s="46"/>
      <c r="G24" s="47"/>
    </row>
    <row r="25" spans="1:8" ht="126" customHeight="1" x14ac:dyDescent="0.25">
      <c r="A25" s="48">
        <f>A22+10</f>
        <v>40</v>
      </c>
      <c r="B25" s="48"/>
      <c r="C25" s="60" t="s">
        <v>66</v>
      </c>
      <c r="D25" s="61" t="s">
        <v>0</v>
      </c>
      <c r="E25" s="62">
        <v>1</v>
      </c>
      <c r="F25" s="46"/>
      <c r="G25" s="47"/>
      <c r="H25" s="49">
        <f>F25*E25</f>
        <v>0</v>
      </c>
    </row>
    <row r="26" spans="1:8" x14ac:dyDescent="0.25">
      <c r="A26" s="42"/>
      <c r="B26" s="42"/>
      <c r="C26" s="60"/>
      <c r="D26" s="61"/>
      <c r="E26" s="62"/>
      <c r="F26" s="46"/>
      <c r="G26" s="47"/>
    </row>
    <row r="27" spans="1:8" ht="15" x14ac:dyDescent="0.25">
      <c r="A27" s="32"/>
      <c r="B27" s="33" t="s">
        <v>69</v>
      </c>
      <c r="C27" s="66"/>
      <c r="D27" s="67"/>
      <c r="E27" s="68"/>
      <c r="F27" s="8"/>
      <c r="G27" s="9"/>
      <c r="H27" s="8"/>
    </row>
    <row r="28" spans="1:8" x14ac:dyDescent="0.25">
      <c r="A28" s="37"/>
      <c r="B28" s="38" t="s">
        <v>70</v>
      </c>
      <c r="C28" s="63"/>
      <c r="D28" s="64"/>
      <c r="E28" s="65"/>
      <c r="F28" s="10"/>
      <c r="G28" s="11"/>
      <c r="H28" s="10"/>
    </row>
    <row r="29" spans="1:8" x14ac:dyDescent="0.25">
      <c r="A29" s="42"/>
      <c r="B29" s="42"/>
      <c r="C29" s="60"/>
      <c r="D29" s="61"/>
      <c r="E29" s="62"/>
      <c r="F29" s="46"/>
      <c r="G29" s="47"/>
    </row>
    <row r="30" spans="1:8" ht="63.75" x14ac:dyDescent="0.25">
      <c r="A30" s="42">
        <f>A25+10</f>
        <v>50</v>
      </c>
      <c r="B30" s="42">
        <v>14140003</v>
      </c>
      <c r="C30" s="60" t="s">
        <v>71</v>
      </c>
      <c r="D30" s="61" t="s">
        <v>20</v>
      </c>
      <c r="E30" s="62">
        <v>7.4</v>
      </c>
      <c r="F30" s="46"/>
      <c r="G30" s="47">
        <v>20</v>
      </c>
      <c r="H30" s="25">
        <f>E30*F30</f>
        <v>0</v>
      </c>
    </row>
    <row r="31" spans="1:8" x14ac:dyDescent="0.25">
      <c r="A31" s="42"/>
      <c r="B31" s="42"/>
      <c r="C31" s="60"/>
      <c r="D31" s="61"/>
      <c r="E31" s="62"/>
      <c r="F31" s="46"/>
      <c r="G31" s="47"/>
    </row>
    <row r="32" spans="1:8" x14ac:dyDescent="0.25">
      <c r="A32" s="37"/>
      <c r="B32" s="38" t="s">
        <v>24</v>
      </c>
      <c r="C32" s="63"/>
      <c r="D32" s="64"/>
      <c r="E32" s="65"/>
      <c r="F32" s="10"/>
      <c r="G32" s="11"/>
      <c r="H32" s="10"/>
    </row>
    <row r="33" spans="1:8" ht="89.25" x14ac:dyDescent="0.25">
      <c r="A33" s="42">
        <f>A30+10</f>
        <v>60</v>
      </c>
      <c r="B33" s="42">
        <v>14160036</v>
      </c>
      <c r="C33" s="60" t="s">
        <v>67</v>
      </c>
      <c r="D33" s="61" t="s">
        <v>20</v>
      </c>
      <c r="E33" s="62">
        <v>7.4</v>
      </c>
      <c r="F33" s="46"/>
      <c r="G33" s="47">
        <v>30</v>
      </c>
      <c r="H33" s="25">
        <f>E33*F33</f>
        <v>0</v>
      </c>
    </row>
    <row r="34" spans="1:8" x14ac:dyDescent="0.25">
      <c r="A34" s="42"/>
      <c r="B34" s="42"/>
      <c r="C34" s="60"/>
      <c r="D34" s="61"/>
      <c r="E34" s="62"/>
      <c r="F34" s="46"/>
      <c r="G34" s="47"/>
    </row>
    <row r="35" spans="1:8" x14ac:dyDescent="0.25">
      <c r="A35" s="37"/>
      <c r="B35" s="38" t="s">
        <v>73</v>
      </c>
      <c r="C35" s="63"/>
      <c r="D35" s="64"/>
      <c r="E35" s="65"/>
      <c r="F35" s="10"/>
      <c r="G35" s="11"/>
      <c r="H35" s="10"/>
    </row>
    <row r="36" spans="1:8" ht="63.75" x14ac:dyDescent="0.25">
      <c r="A36" s="42">
        <f>A33+10</f>
        <v>70</v>
      </c>
      <c r="B36" s="42">
        <v>14200001</v>
      </c>
      <c r="C36" s="60" t="s">
        <v>72</v>
      </c>
      <c r="D36" s="61" t="s">
        <v>20</v>
      </c>
      <c r="E36" s="62">
        <v>3.36</v>
      </c>
      <c r="F36" s="46"/>
      <c r="G36" s="47">
        <v>40</v>
      </c>
      <c r="H36" s="25">
        <f>E36*F36</f>
        <v>0</v>
      </c>
    </row>
    <row r="37" spans="1:8" x14ac:dyDescent="0.25">
      <c r="A37" s="42"/>
      <c r="B37" s="42"/>
      <c r="C37" s="60"/>
      <c r="D37" s="61"/>
      <c r="E37" s="62"/>
      <c r="F37" s="46"/>
      <c r="G37" s="47"/>
    </row>
    <row r="38" spans="1:8" x14ac:dyDescent="0.25">
      <c r="A38" s="37"/>
      <c r="B38" s="38" t="s">
        <v>79</v>
      </c>
      <c r="C38" s="63"/>
      <c r="D38" s="64"/>
      <c r="E38" s="65"/>
      <c r="F38" s="10"/>
      <c r="G38" s="11"/>
      <c r="H38" s="10"/>
    </row>
    <row r="39" spans="1:8" ht="94.5" customHeight="1" x14ac:dyDescent="0.25">
      <c r="A39" s="42">
        <f>A36+10</f>
        <v>80</v>
      </c>
      <c r="B39" s="42">
        <v>20140002</v>
      </c>
      <c r="C39" s="60" t="s">
        <v>77</v>
      </c>
      <c r="D39" s="61" t="s">
        <v>74</v>
      </c>
      <c r="E39" s="62">
        <v>397</v>
      </c>
      <c r="F39" s="46"/>
      <c r="G39" s="47"/>
      <c r="H39" s="25">
        <f>E39*F39</f>
        <v>0</v>
      </c>
    </row>
    <row r="40" spans="1:8" x14ac:dyDescent="0.25">
      <c r="A40" s="42"/>
      <c r="B40" s="42"/>
      <c r="C40" s="60"/>
      <c r="D40" s="61"/>
      <c r="E40" s="62"/>
      <c r="F40" s="46"/>
      <c r="G40" s="47"/>
    </row>
    <row r="41" spans="1:8" ht="372" customHeight="1" x14ac:dyDescent="0.25">
      <c r="A41" s="42">
        <f>A39+10</f>
        <v>90</v>
      </c>
      <c r="B41" s="42"/>
      <c r="C41" s="69" t="s">
        <v>75</v>
      </c>
      <c r="D41" s="61" t="s">
        <v>20</v>
      </c>
      <c r="E41" s="62">
        <v>2.39</v>
      </c>
      <c r="F41" s="46"/>
      <c r="G41" s="47"/>
      <c r="H41" s="25">
        <f>E41*F41</f>
        <v>0</v>
      </c>
    </row>
    <row r="42" spans="1:8" x14ac:dyDescent="0.25">
      <c r="A42" s="42"/>
      <c r="B42" s="42"/>
      <c r="C42" s="60"/>
      <c r="D42" s="61"/>
      <c r="E42" s="62"/>
      <c r="F42" s="46"/>
      <c r="G42" s="47"/>
    </row>
    <row r="43" spans="1:8" ht="151.5" customHeight="1" x14ac:dyDescent="0.25">
      <c r="A43" s="42">
        <f>A41+10</f>
        <v>100</v>
      </c>
      <c r="B43" s="42"/>
      <c r="C43" s="60" t="s">
        <v>78</v>
      </c>
      <c r="D43" s="61" t="s">
        <v>0</v>
      </c>
      <c r="E43" s="62">
        <v>7</v>
      </c>
      <c r="F43" s="46"/>
      <c r="G43" s="47"/>
      <c r="H43" s="25">
        <f>E43*F43</f>
        <v>0</v>
      </c>
    </row>
    <row r="44" spans="1:8" x14ac:dyDescent="0.25">
      <c r="A44" s="42"/>
      <c r="B44" s="42"/>
      <c r="C44" s="60"/>
      <c r="D44" s="61"/>
      <c r="E44" s="62"/>
      <c r="F44" s="46"/>
      <c r="G44" s="47"/>
    </row>
    <row r="45" spans="1:8" ht="15" x14ac:dyDescent="0.25">
      <c r="A45" s="32"/>
      <c r="B45" s="33" t="s">
        <v>76</v>
      </c>
      <c r="C45" s="66"/>
      <c r="D45" s="67"/>
      <c r="E45" s="68"/>
      <c r="F45" s="8"/>
      <c r="G45" s="9"/>
      <c r="H45" s="8"/>
    </row>
    <row r="46" spans="1:8" x14ac:dyDescent="0.25">
      <c r="A46" s="37"/>
      <c r="B46" s="38" t="s">
        <v>70</v>
      </c>
      <c r="C46" s="63"/>
      <c r="D46" s="64"/>
      <c r="E46" s="65"/>
      <c r="F46" s="10"/>
      <c r="G46" s="11"/>
      <c r="H46" s="10"/>
    </row>
    <row r="47" spans="1:8" x14ac:dyDescent="0.25">
      <c r="A47" s="42"/>
      <c r="B47" s="42"/>
      <c r="C47" s="60"/>
      <c r="D47" s="61"/>
      <c r="E47" s="62"/>
      <c r="F47" s="46"/>
      <c r="G47" s="47"/>
    </row>
    <row r="48" spans="1:8" ht="67.5" customHeight="1" x14ac:dyDescent="0.25">
      <c r="A48" s="42">
        <f>A43+10</f>
        <v>110</v>
      </c>
      <c r="B48" s="42">
        <v>14140003</v>
      </c>
      <c r="C48" s="60" t="s">
        <v>71</v>
      </c>
      <c r="D48" s="61" t="s">
        <v>20</v>
      </c>
      <c r="E48" s="62">
        <v>23.26</v>
      </c>
      <c r="F48" s="46"/>
      <c r="G48" s="47">
        <v>20</v>
      </c>
      <c r="H48" s="25">
        <f>E48*F48</f>
        <v>0</v>
      </c>
    </row>
    <row r="49" spans="1:8" x14ac:dyDescent="0.25">
      <c r="A49" s="42"/>
      <c r="B49" s="42"/>
      <c r="C49" s="60"/>
      <c r="D49" s="61"/>
      <c r="E49" s="62"/>
      <c r="F49" s="46"/>
      <c r="G49" s="47"/>
    </row>
    <row r="50" spans="1:8" x14ac:dyDescent="0.25">
      <c r="A50" s="37"/>
      <c r="B50" s="38" t="s">
        <v>24</v>
      </c>
      <c r="C50" s="63"/>
      <c r="D50" s="64"/>
      <c r="E50" s="65"/>
      <c r="F50" s="10"/>
      <c r="G50" s="11"/>
      <c r="H50" s="10"/>
    </row>
    <row r="51" spans="1:8" ht="93.75" customHeight="1" x14ac:dyDescent="0.25">
      <c r="A51" s="42">
        <f>A48+10</f>
        <v>120</v>
      </c>
      <c r="B51" s="42">
        <v>14160036</v>
      </c>
      <c r="C51" s="60" t="s">
        <v>67</v>
      </c>
      <c r="D51" s="61" t="s">
        <v>20</v>
      </c>
      <c r="E51" s="62">
        <v>23.26</v>
      </c>
      <c r="F51" s="46"/>
      <c r="G51" s="47">
        <v>30</v>
      </c>
      <c r="H51" s="25">
        <f>E51*F51</f>
        <v>0</v>
      </c>
    </row>
    <row r="52" spans="1:8" x14ac:dyDescent="0.25">
      <c r="A52" s="42"/>
      <c r="B52" s="42"/>
      <c r="C52" s="60"/>
      <c r="D52" s="61"/>
      <c r="E52" s="62"/>
      <c r="F52" s="46"/>
      <c r="G52" s="47"/>
    </row>
    <row r="53" spans="1:8" x14ac:dyDescent="0.25">
      <c r="A53" s="37"/>
      <c r="B53" s="38" t="s">
        <v>73</v>
      </c>
      <c r="C53" s="63"/>
      <c r="D53" s="64"/>
      <c r="E53" s="65"/>
      <c r="F53" s="10"/>
      <c r="G53" s="11"/>
      <c r="H53" s="10"/>
    </row>
    <row r="54" spans="1:8" ht="67.5" customHeight="1" x14ac:dyDescent="0.25">
      <c r="A54" s="42">
        <f>A51+10</f>
        <v>130</v>
      </c>
      <c r="B54" s="42">
        <v>14200001</v>
      </c>
      <c r="C54" s="60" t="s">
        <v>72</v>
      </c>
      <c r="D54" s="61" t="s">
        <v>20</v>
      </c>
      <c r="E54" s="62">
        <v>8.2799999999999994</v>
      </c>
      <c r="F54" s="46"/>
      <c r="G54" s="47">
        <v>40</v>
      </c>
      <c r="H54" s="25">
        <f>E54*F54</f>
        <v>0</v>
      </c>
    </row>
    <row r="55" spans="1:8" x14ac:dyDescent="0.25">
      <c r="A55" s="42"/>
      <c r="B55" s="42"/>
      <c r="C55" s="60"/>
      <c r="D55" s="61"/>
      <c r="E55" s="62"/>
      <c r="F55" s="46"/>
      <c r="G55" s="47"/>
    </row>
    <row r="56" spans="1:8" x14ac:dyDescent="0.25">
      <c r="A56" s="37"/>
      <c r="B56" s="38" t="s">
        <v>79</v>
      </c>
      <c r="C56" s="63"/>
      <c r="D56" s="64"/>
      <c r="E56" s="65"/>
      <c r="F56" s="10"/>
      <c r="G56" s="11"/>
      <c r="H56" s="10"/>
    </row>
    <row r="57" spans="1:8" ht="93.75" customHeight="1" x14ac:dyDescent="0.25">
      <c r="A57" s="42">
        <f>A54+10</f>
        <v>140</v>
      </c>
      <c r="B57" s="42">
        <v>20140002</v>
      </c>
      <c r="C57" s="60" t="s">
        <v>77</v>
      </c>
      <c r="D57" s="61" t="s">
        <v>74</v>
      </c>
      <c r="E57" s="62">
        <v>966.07</v>
      </c>
      <c r="F57" s="46"/>
      <c r="G57" s="47"/>
      <c r="H57" s="25">
        <f>E57*F57</f>
        <v>0</v>
      </c>
    </row>
    <row r="58" spans="1:8" x14ac:dyDescent="0.25">
      <c r="A58" s="42"/>
      <c r="B58" s="42"/>
      <c r="C58" s="60"/>
      <c r="D58" s="61"/>
      <c r="E58" s="62"/>
      <c r="F58" s="46"/>
      <c r="G58" s="47"/>
    </row>
    <row r="59" spans="1:8" ht="357" x14ac:dyDescent="0.25">
      <c r="A59" s="42">
        <f>A57+10</f>
        <v>150</v>
      </c>
      <c r="B59" s="42"/>
      <c r="C59" s="69" t="s">
        <v>75</v>
      </c>
      <c r="D59" s="61" t="s">
        <v>20</v>
      </c>
      <c r="E59" s="62">
        <v>5.17</v>
      </c>
      <c r="F59" s="46"/>
      <c r="G59" s="47"/>
      <c r="H59" s="25">
        <f>E59*F59</f>
        <v>0</v>
      </c>
    </row>
    <row r="60" spans="1:8" x14ac:dyDescent="0.25">
      <c r="A60" s="42"/>
      <c r="B60" s="42"/>
      <c r="C60" s="60"/>
      <c r="D60" s="61"/>
      <c r="E60" s="62"/>
      <c r="F60" s="46"/>
      <c r="G60" s="47"/>
    </row>
    <row r="61" spans="1:8" ht="15" x14ac:dyDescent="0.25">
      <c r="A61" s="32"/>
      <c r="B61" s="33" t="s">
        <v>80</v>
      </c>
      <c r="C61" s="66"/>
      <c r="D61" s="67"/>
      <c r="E61" s="68"/>
      <c r="F61" s="8"/>
      <c r="G61" s="9"/>
      <c r="H61" s="8"/>
    </row>
    <row r="62" spans="1:8" x14ac:dyDescent="0.25">
      <c r="A62" s="42"/>
      <c r="B62" s="42"/>
      <c r="C62" s="60"/>
      <c r="D62" s="61"/>
      <c r="E62" s="62"/>
      <c r="F62" s="46"/>
      <c r="G62" s="47"/>
    </row>
    <row r="63" spans="1:8" ht="73.5" customHeight="1" x14ac:dyDescent="0.25">
      <c r="A63" s="42">
        <f>A59+10</f>
        <v>160</v>
      </c>
      <c r="B63" s="42"/>
      <c r="C63" s="60" t="s">
        <v>81</v>
      </c>
      <c r="D63" s="61" t="s">
        <v>32</v>
      </c>
      <c r="E63" s="62">
        <v>1</v>
      </c>
      <c r="F63" s="46"/>
      <c r="G63" s="47"/>
      <c r="H63" s="25">
        <f>E63*F63</f>
        <v>0</v>
      </c>
    </row>
    <row r="64" spans="1:8" x14ac:dyDescent="0.25">
      <c r="A64" s="42"/>
      <c r="B64" s="42"/>
      <c r="C64" s="60"/>
      <c r="D64" s="61"/>
      <c r="E64" s="62"/>
      <c r="F64" s="46"/>
      <c r="G64" s="47"/>
    </row>
    <row r="65" spans="1:8" ht="84.75" customHeight="1" x14ac:dyDescent="0.25">
      <c r="A65" s="42">
        <f>A63+10</f>
        <v>170</v>
      </c>
      <c r="B65" s="42"/>
      <c r="C65" s="60" t="s">
        <v>100</v>
      </c>
      <c r="D65" s="61" t="s">
        <v>0</v>
      </c>
      <c r="E65" s="62">
        <v>4</v>
      </c>
      <c r="F65" s="46"/>
      <c r="G65" s="47"/>
      <c r="H65" s="25">
        <f>E65*F65</f>
        <v>0</v>
      </c>
    </row>
    <row r="66" spans="1:8" x14ac:dyDescent="0.25">
      <c r="A66" s="42"/>
      <c r="B66" s="42"/>
      <c r="C66" s="60"/>
      <c r="D66" s="61"/>
      <c r="E66" s="62"/>
      <c r="F66" s="46"/>
      <c r="G66" s="47"/>
    </row>
    <row r="67" spans="1:8" ht="68.25" customHeight="1" x14ac:dyDescent="0.25">
      <c r="A67" s="42">
        <f>A65+10</f>
        <v>180</v>
      </c>
      <c r="B67" s="42"/>
      <c r="C67" s="60" t="s">
        <v>82</v>
      </c>
      <c r="D67" s="61" t="s">
        <v>32</v>
      </c>
      <c r="E67" s="62">
        <v>3</v>
      </c>
      <c r="F67" s="46"/>
      <c r="G67" s="47"/>
      <c r="H67" s="25">
        <f>E67*F67</f>
        <v>0</v>
      </c>
    </row>
    <row r="68" spans="1:8" x14ac:dyDescent="0.25">
      <c r="A68" s="42"/>
      <c r="B68" s="42"/>
      <c r="C68" s="60"/>
      <c r="D68" s="61"/>
      <c r="E68" s="62"/>
      <c r="F68" s="46"/>
      <c r="G68" s="47"/>
    </row>
    <row r="69" spans="1:8" ht="108" customHeight="1" x14ac:dyDescent="0.25">
      <c r="A69" s="42">
        <f>A67+10</f>
        <v>190</v>
      </c>
      <c r="B69" s="42"/>
      <c r="C69" s="60" t="s">
        <v>92</v>
      </c>
      <c r="D69" s="61" t="s">
        <v>32</v>
      </c>
      <c r="E69" s="62">
        <v>1</v>
      </c>
      <c r="F69" s="46"/>
      <c r="G69" s="47"/>
      <c r="H69" s="25">
        <f>E69*F69</f>
        <v>0</v>
      </c>
    </row>
    <row r="70" spans="1:8" x14ac:dyDescent="0.25">
      <c r="A70" s="42"/>
      <c r="B70" s="42"/>
      <c r="C70" s="60"/>
      <c r="D70" s="61"/>
      <c r="E70" s="62"/>
      <c r="F70" s="46"/>
      <c r="G70" s="47"/>
    </row>
    <row r="71" spans="1:8" ht="70.5" customHeight="1" x14ac:dyDescent="0.25">
      <c r="A71" s="42">
        <f>A69+10</f>
        <v>200</v>
      </c>
      <c r="B71" s="42"/>
      <c r="C71" s="60" t="s">
        <v>83</v>
      </c>
      <c r="D71" s="61" t="s">
        <v>0</v>
      </c>
      <c r="E71" s="62">
        <v>2</v>
      </c>
      <c r="F71" s="46"/>
      <c r="G71" s="47"/>
      <c r="H71" s="25">
        <f>E71*F71</f>
        <v>0</v>
      </c>
    </row>
    <row r="72" spans="1:8" x14ac:dyDescent="0.25">
      <c r="A72" s="42"/>
      <c r="B72" s="42"/>
      <c r="C72" s="60"/>
      <c r="D72" s="61"/>
      <c r="E72" s="62"/>
      <c r="F72" s="46"/>
      <c r="G72" s="47"/>
    </row>
    <row r="73" spans="1:8" ht="213.75" customHeight="1" x14ac:dyDescent="0.25">
      <c r="A73" s="42"/>
      <c r="B73" s="42"/>
      <c r="C73" s="60" t="s">
        <v>40</v>
      </c>
      <c r="D73" s="61"/>
      <c r="E73" s="62"/>
      <c r="F73" s="46"/>
      <c r="G73" s="47"/>
    </row>
    <row r="74" spans="1:8" x14ac:dyDescent="0.25">
      <c r="A74" s="42">
        <f>A71+10</f>
        <v>210</v>
      </c>
      <c r="B74" s="42"/>
      <c r="C74" s="60" t="s">
        <v>41</v>
      </c>
      <c r="D74" s="61" t="s">
        <v>21</v>
      </c>
      <c r="E74" s="62">
        <v>5</v>
      </c>
      <c r="F74" s="46"/>
      <c r="G74" s="47"/>
      <c r="H74" s="25">
        <f>E74*F74</f>
        <v>0</v>
      </c>
    </row>
    <row r="75" spans="1:8" x14ac:dyDescent="0.25">
      <c r="A75" s="42">
        <f>A74+10</f>
        <v>220</v>
      </c>
      <c r="B75" s="42"/>
      <c r="C75" s="60" t="s">
        <v>33</v>
      </c>
      <c r="D75" s="61" t="s">
        <v>21</v>
      </c>
      <c r="E75" s="62">
        <v>3</v>
      </c>
      <c r="F75" s="46"/>
      <c r="G75" s="47"/>
      <c r="H75" s="25">
        <f>E75*F75</f>
        <v>0</v>
      </c>
    </row>
    <row r="76" spans="1:8" x14ac:dyDescent="0.25">
      <c r="A76" s="42"/>
      <c r="B76" s="42"/>
      <c r="C76" s="60"/>
      <c r="D76" s="61"/>
      <c r="E76" s="62"/>
      <c r="F76" s="46"/>
      <c r="G76" s="47"/>
    </row>
    <row r="77" spans="1:8" ht="51" x14ac:dyDescent="0.25">
      <c r="A77" s="42">
        <f>A75+10</f>
        <v>230</v>
      </c>
      <c r="B77" s="42"/>
      <c r="C77" s="60" t="s">
        <v>87</v>
      </c>
      <c r="D77" s="61" t="s">
        <v>0</v>
      </c>
      <c r="E77" s="62">
        <v>2</v>
      </c>
      <c r="F77" s="46"/>
      <c r="G77" s="47"/>
      <c r="H77" s="25">
        <f>E77*F77</f>
        <v>0</v>
      </c>
    </row>
    <row r="78" spans="1:8" x14ac:dyDescent="0.25">
      <c r="A78" s="42"/>
      <c r="B78" s="42"/>
      <c r="C78" s="60"/>
      <c r="D78" s="61"/>
      <c r="E78" s="62"/>
      <c r="F78" s="46"/>
      <c r="G78" s="47"/>
    </row>
    <row r="79" spans="1:8" ht="123" customHeight="1" x14ac:dyDescent="0.25">
      <c r="A79" s="42">
        <f>A77+10</f>
        <v>240</v>
      </c>
      <c r="B79" s="42"/>
      <c r="C79" s="60" t="s">
        <v>88</v>
      </c>
      <c r="D79" s="61" t="s">
        <v>0</v>
      </c>
      <c r="E79" s="62">
        <v>7</v>
      </c>
      <c r="F79" s="46"/>
      <c r="G79" s="47"/>
      <c r="H79" s="25">
        <f>E79*F79</f>
        <v>0</v>
      </c>
    </row>
    <row r="80" spans="1:8" x14ac:dyDescent="0.25">
      <c r="A80" s="42"/>
      <c r="B80" s="42"/>
      <c r="C80" s="60"/>
      <c r="D80" s="61"/>
      <c r="E80" s="62"/>
      <c r="F80" s="46"/>
      <c r="G80" s="47"/>
    </row>
    <row r="81" spans="1:8" ht="76.5" x14ac:dyDescent="0.25">
      <c r="A81" s="42">
        <f>A79+10</f>
        <v>250</v>
      </c>
      <c r="B81" s="42"/>
      <c r="C81" s="60" t="s">
        <v>84</v>
      </c>
      <c r="D81" s="61" t="s">
        <v>0</v>
      </c>
      <c r="E81" s="62">
        <v>1</v>
      </c>
      <c r="F81" s="46"/>
      <c r="G81" s="47"/>
      <c r="H81" s="25">
        <f>E81*F81</f>
        <v>0</v>
      </c>
    </row>
    <row r="82" spans="1:8" x14ac:dyDescent="0.25">
      <c r="A82" s="42"/>
      <c r="B82" s="42"/>
      <c r="C82" s="60"/>
      <c r="D82" s="61"/>
      <c r="E82" s="62"/>
      <c r="F82" s="46"/>
      <c r="G82" s="47"/>
    </row>
    <row r="83" spans="1:8" ht="76.5" x14ac:dyDescent="0.25">
      <c r="A83" s="42">
        <f>A81+10</f>
        <v>260</v>
      </c>
      <c r="B83" s="42"/>
      <c r="C83" s="60" t="s">
        <v>85</v>
      </c>
      <c r="D83" s="61" t="s">
        <v>22</v>
      </c>
      <c r="E83" s="62">
        <v>10</v>
      </c>
      <c r="F83" s="46"/>
      <c r="G83" s="47"/>
      <c r="H83" s="25">
        <f>E83*F83</f>
        <v>0</v>
      </c>
    </row>
    <row r="84" spans="1:8" x14ac:dyDescent="0.25">
      <c r="A84" s="42"/>
      <c r="B84" s="42"/>
      <c r="C84" s="60"/>
      <c r="D84" s="61"/>
      <c r="E84" s="62"/>
      <c r="F84" s="46"/>
      <c r="G84" s="47"/>
    </row>
    <row r="85" spans="1:8" ht="63.75" x14ac:dyDescent="0.25">
      <c r="A85" s="42">
        <f>A83+10</f>
        <v>270</v>
      </c>
      <c r="B85" s="42"/>
      <c r="C85" s="60" t="s">
        <v>86</v>
      </c>
      <c r="D85" s="61" t="s">
        <v>32</v>
      </c>
      <c r="E85" s="62">
        <v>1</v>
      </c>
      <c r="F85" s="46"/>
      <c r="G85" s="47"/>
      <c r="H85" s="25">
        <f>E85*F85</f>
        <v>0</v>
      </c>
    </row>
    <row r="86" spans="1:8" x14ac:dyDescent="0.25">
      <c r="A86" s="42"/>
      <c r="B86" s="42"/>
      <c r="C86" s="60"/>
      <c r="D86" s="61"/>
      <c r="E86" s="62"/>
      <c r="F86" s="46"/>
      <c r="G86" s="47"/>
    </row>
    <row r="87" spans="1:8" ht="15" x14ac:dyDescent="0.25">
      <c r="A87" s="32"/>
      <c r="B87" s="33" t="s">
        <v>89</v>
      </c>
      <c r="C87" s="66"/>
      <c r="D87" s="67"/>
      <c r="E87" s="68"/>
      <c r="F87" s="8"/>
      <c r="G87" s="9"/>
      <c r="H87" s="8"/>
    </row>
    <row r="88" spans="1:8" x14ac:dyDescent="0.25">
      <c r="A88" s="37"/>
      <c r="B88" s="38" t="s">
        <v>70</v>
      </c>
      <c r="C88" s="63"/>
      <c r="D88" s="64"/>
      <c r="E88" s="65"/>
      <c r="F88" s="10"/>
      <c r="G88" s="11"/>
      <c r="H88" s="10"/>
    </row>
    <row r="89" spans="1:8" x14ac:dyDescent="0.25">
      <c r="A89" s="42"/>
      <c r="B89" s="42"/>
      <c r="C89" s="60"/>
      <c r="D89" s="61"/>
      <c r="E89" s="62"/>
      <c r="F89" s="46"/>
      <c r="G89" s="47"/>
    </row>
    <row r="90" spans="1:8" ht="63.75" x14ac:dyDescent="0.25">
      <c r="A90" s="42">
        <f>A85+10</f>
        <v>280</v>
      </c>
      <c r="B90" s="42">
        <v>14140003</v>
      </c>
      <c r="C90" s="60" t="s">
        <v>71</v>
      </c>
      <c r="D90" s="61" t="s">
        <v>20</v>
      </c>
      <c r="E90" s="62">
        <v>8.1</v>
      </c>
      <c r="F90" s="46"/>
      <c r="G90" s="47">
        <v>20</v>
      </c>
      <c r="H90" s="25">
        <f>E90*F90</f>
        <v>0</v>
      </c>
    </row>
    <row r="91" spans="1:8" x14ac:dyDescent="0.25">
      <c r="A91" s="42"/>
      <c r="B91" s="42"/>
      <c r="C91" s="60"/>
      <c r="D91" s="61"/>
      <c r="E91" s="62"/>
      <c r="F91" s="46"/>
      <c r="G91" s="47"/>
    </row>
    <row r="92" spans="1:8" x14ac:dyDescent="0.25">
      <c r="A92" s="37"/>
      <c r="B92" s="38" t="s">
        <v>24</v>
      </c>
      <c r="C92" s="63"/>
      <c r="D92" s="64"/>
      <c r="E92" s="65"/>
      <c r="F92" s="10"/>
      <c r="G92" s="11"/>
      <c r="H92" s="10"/>
    </row>
    <row r="93" spans="1:8" ht="89.25" x14ac:dyDescent="0.25">
      <c r="A93" s="42">
        <f>A90+10</f>
        <v>290</v>
      </c>
      <c r="B93" s="42">
        <v>14160036</v>
      </c>
      <c r="C93" s="60" t="s">
        <v>67</v>
      </c>
      <c r="D93" s="61" t="s">
        <v>20</v>
      </c>
      <c r="E93" s="62">
        <v>8.1</v>
      </c>
      <c r="F93" s="46"/>
      <c r="G93" s="47">
        <v>30</v>
      </c>
      <c r="H93" s="25">
        <f>E93*F93</f>
        <v>0</v>
      </c>
    </row>
    <row r="94" spans="1:8" x14ac:dyDescent="0.25">
      <c r="A94" s="42"/>
      <c r="B94" s="42"/>
      <c r="C94" s="60"/>
      <c r="D94" s="61"/>
      <c r="E94" s="62"/>
      <c r="F94" s="46"/>
      <c r="G94" s="47"/>
    </row>
    <row r="95" spans="1:8" x14ac:dyDescent="0.25">
      <c r="A95" s="37"/>
      <c r="B95" s="38" t="s">
        <v>79</v>
      </c>
      <c r="C95" s="63"/>
      <c r="D95" s="64"/>
      <c r="E95" s="65"/>
      <c r="F95" s="10"/>
      <c r="G95" s="11"/>
      <c r="H95" s="10"/>
    </row>
    <row r="96" spans="1:8" ht="89.25" x14ac:dyDescent="0.25">
      <c r="A96" s="42">
        <f>A93+10</f>
        <v>300</v>
      </c>
      <c r="B96" s="42">
        <v>20140002</v>
      </c>
      <c r="C96" s="60" t="s">
        <v>77</v>
      </c>
      <c r="D96" s="61" t="s">
        <v>74</v>
      </c>
      <c r="E96" s="62">
        <v>95</v>
      </c>
      <c r="F96" s="46"/>
      <c r="G96" s="47"/>
      <c r="H96" s="25">
        <f>E96*F96</f>
        <v>0</v>
      </c>
    </row>
    <row r="97" spans="1:8" x14ac:dyDescent="0.25">
      <c r="A97" s="42"/>
      <c r="B97" s="42"/>
      <c r="C97" s="60"/>
      <c r="D97" s="70"/>
      <c r="E97" s="70"/>
      <c r="F97" s="46"/>
      <c r="G97" s="47"/>
    </row>
    <row r="98" spans="1:8" x14ac:dyDescent="0.25">
      <c r="A98" s="37"/>
      <c r="B98" s="38" t="s">
        <v>36</v>
      </c>
      <c r="C98" s="63"/>
      <c r="D98" s="64"/>
      <c r="E98" s="65"/>
      <c r="F98" s="10"/>
      <c r="G98" s="11"/>
      <c r="H98" s="10"/>
    </row>
    <row r="99" spans="1:8" x14ac:dyDescent="0.25">
      <c r="A99" s="42"/>
      <c r="B99" s="42"/>
      <c r="C99" s="60"/>
      <c r="D99" s="61"/>
      <c r="E99" s="62"/>
      <c r="F99" s="46"/>
      <c r="G99" s="47"/>
    </row>
    <row r="100" spans="1:8" ht="82.5" customHeight="1" x14ac:dyDescent="0.25">
      <c r="A100" s="42">
        <f>A96+10</f>
        <v>310</v>
      </c>
      <c r="B100" s="42" t="s">
        <v>25</v>
      </c>
      <c r="C100" s="60" t="s">
        <v>90</v>
      </c>
      <c r="D100" s="61" t="s">
        <v>20</v>
      </c>
      <c r="E100" s="62">
        <v>8.9</v>
      </c>
      <c r="F100" s="46"/>
      <c r="G100" s="47"/>
      <c r="H100" s="25">
        <f>F100*E100</f>
        <v>0</v>
      </c>
    </row>
    <row r="101" spans="1:8" x14ac:dyDescent="0.25">
      <c r="A101" s="42"/>
      <c r="B101" s="42"/>
      <c r="C101" s="60"/>
      <c r="D101" s="61"/>
      <c r="E101" s="62"/>
      <c r="F101" s="46"/>
      <c r="G101" s="47"/>
    </row>
    <row r="102" spans="1:8" ht="51" x14ac:dyDescent="0.25">
      <c r="A102" s="42">
        <f>A100+10</f>
        <v>320</v>
      </c>
      <c r="B102" s="42"/>
      <c r="C102" s="60" t="s">
        <v>87</v>
      </c>
      <c r="D102" s="61" t="s">
        <v>0</v>
      </c>
      <c r="E102" s="62">
        <v>1</v>
      </c>
      <c r="F102" s="46"/>
      <c r="G102" s="47"/>
      <c r="H102" s="25">
        <f>F102*E102</f>
        <v>0</v>
      </c>
    </row>
    <row r="103" spans="1:8" x14ac:dyDescent="0.25">
      <c r="A103" s="42"/>
      <c r="B103" s="42"/>
      <c r="C103" s="60"/>
      <c r="D103" s="61"/>
      <c r="E103" s="62"/>
      <c r="F103" s="46"/>
      <c r="G103" s="47"/>
    </row>
    <row r="104" spans="1:8" ht="68.25" customHeight="1" x14ac:dyDescent="0.25">
      <c r="A104" s="42">
        <f>A102+10</f>
        <v>330</v>
      </c>
      <c r="B104" s="42" t="s">
        <v>26</v>
      </c>
      <c r="C104" s="60" t="s">
        <v>39</v>
      </c>
      <c r="D104" s="61" t="s">
        <v>20</v>
      </c>
      <c r="E104" s="62">
        <v>110</v>
      </c>
      <c r="F104" s="46"/>
      <c r="G104" s="47"/>
      <c r="H104" s="25">
        <f t="shared" ref="H104" si="0">F104*E104</f>
        <v>0</v>
      </c>
    </row>
    <row r="105" spans="1:8" x14ac:dyDescent="0.25">
      <c r="A105" s="42"/>
      <c r="B105" s="42"/>
      <c r="C105" s="60"/>
      <c r="D105" s="61"/>
      <c r="E105" s="62"/>
      <c r="F105" s="46"/>
      <c r="G105" s="47"/>
    </row>
    <row r="106" spans="1:8" ht="42.75" customHeight="1" x14ac:dyDescent="0.25">
      <c r="A106" s="42"/>
      <c r="B106" s="42" t="s">
        <v>42</v>
      </c>
      <c r="C106" s="60" t="s">
        <v>43</v>
      </c>
      <c r="D106" s="61"/>
      <c r="E106" s="62"/>
      <c r="F106" s="46"/>
      <c r="G106" s="47"/>
    </row>
    <row r="107" spans="1:8" x14ac:dyDescent="0.25">
      <c r="A107" s="42">
        <f>A104+10</f>
        <v>340</v>
      </c>
      <c r="B107" s="42"/>
      <c r="C107" s="60" t="s">
        <v>44</v>
      </c>
      <c r="D107" s="61" t="s">
        <v>0</v>
      </c>
      <c r="E107" s="62">
        <v>2</v>
      </c>
      <c r="F107" s="46"/>
      <c r="G107" s="47"/>
      <c r="H107" s="25">
        <f>F107*E107</f>
        <v>0</v>
      </c>
    </row>
    <row r="108" spans="1:8" x14ac:dyDescent="0.25">
      <c r="A108" s="42">
        <f>A107+10</f>
        <v>350</v>
      </c>
      <c r="B108" s="42"/>
      <c r="C108" s="60" t="s">
        <v>45</v>
      </c>
      <c r="D108" s="61" t="s">
        <v>0</v>
      </c>
      <c r="E108" s="62">
        <v>2</v>
      </c>
      <c r="F108" s="46"/>
      <c r="G108" s="47"/>
      <c r="H108" s="25">
        <f>F108*E108</f>
        <v>0</v>
      </c>
    </row>
    <row r="109" spans="1:8" x14ac:dyDescent="0.25">
      <c r="A109" s="42"/>
      <c r="B109" s="42"/>
      <c r="C109" s="60"/>
      <c r="D109" s="61"/>
      <c r="E109" s="62"/>
      <c r="F109" s="46"/>
      <c r="G109" s="47"/>
    </row>
    <row r="110" spans="1:8" x14ac:dyDescent="0.25">
      <c r="A110" s="42" t="s">
        <v>91</v>
      </c>
      <c r="B110" s="42"/>
      <c r="C110" s="60"/>
      <c r="D110" s="61"/>
      <c r="E110" s="62"/>
      <c r="F110" s="46"/>
      <c r="G110" s="47"/>
    </row>
    <row r="111" spans="1:8" ht="30" customHeight="1" x14ac:dyDescent="0.25">
      <c r="A111" s="42"/>
      <c r="B111" s="42" t="s">
        <v>42</v>
      </c>
      <c r="C111" s="60" t="s">
        <v>46</v>
      </c>
      <c r="D111" s="61"/>
      <c r="E111" s="62"/>
      <c r="F111" s="46"/>
      <c r="G111" s="47"/>
    </row>
    <row r="112" spans="1:8" x14ac:dyDescent="0.25">
      <c r="A112" s="42">
        <f>A108+10</f>
        <v>360</v>
      </c>
      <c r="B112" s="42"/>
      <c r="C112" s="60" t="s">
        <v>41</v>
      </c>
      <c r="D112" s="61" t="s">
        <v>0</v>
      </c>
      <c r="E112" s="62">
        <v>2</v>
      </c>
      <c r="F112" s="46"/>
      <c r="G112" s="47"/>
      <c r="H112" s="25">
        <f>F112*E112</f>
        <v>0</v>
      </c>
    </row>
    <row r="113" spans="1:8" x14ac:dyDescent="0.25">
      <c r="A113" s="42">
        <f>A112+10</f>
        <v>370</v>
      </c>
      <c r="B113" s="42"/>
      <c r="C113" s="60" t="s">
        <v>45</v>
      </c>
      <c r="D113" s="61" t="s">
        <v>0</v>
      </c>
      <c r="E113" s="62">
        <v>2</v>
      </c>
      <c r="F113" s="46"/>
      <c r="G113" s="47"/>
      <c r="H113" s="25">
        <f>F113*E113</f>
        <v>0</v>
      </c>
    </row>
    <row r="114" spans="1:8" x14ac:dyDescent="0.25">
      <c r="A114" s="42"/>
      <c r="B114" s="42"/>
      <c r="C114" s="60"/>
      <c r="D114" s="61"/>
      <c r="E114" s="62"/>
      <c r="F114" s="46"/>
      <c r="G114" s="47"/>
    </row>
    <row r="115" spans="1:8" ht="54.75" customHeight="1" x14ac:dyDescent="0.25">
      <c r="A115" s="42"/>
      <c r="B115" s="42" t="s">
        <v>47</v>
      </c>
      <c r="C115" s="60" t="s">
        <v>48</v>
      </c>
      <c r="D115" s="61"/>
      <c r="E115" s="62"/>
      <c r="F115" s="46"/>
      <c r="G115" s="47"/>
    </row>
    <row r="116" spans="1:8" x14ac:dyDescent="0.25">
      <c r="A116" s="42">
        <f>A113+10</f>
        <v>380</v>
      </c>
      <c r="B116" s="42"/>
      <c r="C116" s="60" t="s">
        <v>41</v>
      </c>
      <c r="D116" s="61" t="s">
        <v>32</v>
      </c>
      <c r="E116" s="62">
        <v>2</v>
      </c>
      <c r="F116" s="46"/>
      <c r="G116" s="47"/>
      <c r="H116" s="25">
        <f t="shared" ref="H116:H117" si="1">F116*E116</f>
        <v>0</v>
      </c>
    </row>
    <row r="117" spans="1:8" x14ac:dyDescent="0.25">
      <c r="A117" s="42">
        <f>A116+10</f>
        <v>390</v>
      </c>
      <c r="B117" s="42"/>
      <c r="C117" s="60" t="s">
        <v>45</v>
      </c>
      <c r="D117" s="61" t="s">
        <v>32</v>
      </c>
      <c r="E117" s="62">
        <v>2</v>
      </c>
      <c r="F117" s="46"/>
      <c r="G117" s="47"/>
      <c r="H117" s="25">
        <f t="shared" si="1"/>
        <v>0</v>
      </c>
    </row>
    <row r="118" spans="1:8" x14ac:dyDescent="0.25">
      <c r="A118" s="42"/>
      <c r="B118" s="42"/>
      <c r="C118" s="60"/>
      <c r="D118" s="61"/>
      <c r="E118" s="62"/>
      <c r="F118" s="46"/>
      <c r="G118" s="47"/>
    </row>
    <row r="119" spans="1:8" ht="15" x14ac:dyDescent="0.25">
      <c r="A119" s="32"/>
      <c r="B119" s="33" t="s">
        <v>94</v>
      </c>
      <c r="C119" s="66"/>
      <c r="D119" s="67"/>
      <c r="E119" s="68"/>
      <c r="F119" s="8"/>
      <c r="G119" s="9"/>
      <c r="H119" s="8"/>
    </row>
    <row r="120" spans="1:8" x14ac:dyDescent="0.25">
      <c r="A120" s="37"/>
      <c r="B120" s="38"/>
      <c r="C120" s="63"/>
      <c r="D120" s="64"/>
      <c r="E120" s="65"/>
      <c r="F120" s="10"/>
      <c r="G120" s="11"/>
      <c r="H120" s="10"/>
    </row>
    <row r="121" spans="1:8" ht="27.75" customHeight="1" x14ac:dyDescent="0.25">
      <c r="A121" s="42"/>
      <c r="B121" s="42" t="s">
        <v>27</v>
      </c>
      <c r="C121" s="60" t="s">
        <v>49</v>
      </c>
      <c r="D121" s="61"/>
      <c r="E121" s="62"/>
      <c r="F121" s="46"/>
      <c r="G121" s="47"/>
    </row>
    <row r="122" spans="1:8" x14ac:dyDescent="0.25">
      <c r="A122" s="42">
        <f>A117+10</f>
        <v>400</v>
      </c>
      <c r="B122" s="42"/>
      <c r="C122" s="60" t="s">
        <v>50</v>
      </c>
      <c r="D122" s="61" t="s">
        <v>20</v>
      </c>
      <c r="E122" s="62">
        <v>5</v>
      </c>
      <c r="F122" s="46"/>
      <c r="G122" s="47"/>
      <c r="H122" s="25">
        <f>F122*E122</f>
        <v>0</v>
      </c>
    </row>
    <row r="123" spans="1:8" x14ac:dyDescent="0.25">
      <c r="A123" s="42">
        <f>A122+10</f>
        <v>410</v>
      </c>
      <c r="B123" s="42"/>
      <c r="C123" s="60" t="s">
        <v>51</v>
      </c>
      <c r="D123" s="61" t="s">
        <v>20</v>
      </c>
      <c r="E123" s="62">
        <v>6</v>
      </c>
      <c r="F123" s="46"/>
      <c r="G123" s="47"/>
      <c r="H123" s="25">
        <f>F123*E123</f>
        <v>0</v>
      </c>
    </row>
    <row r="124" spans="1:8" x14ac:dyDescent="0.25">
      <c r="A124" s="42"/>
      <c r="B124" s="42"/>
      <c r="C124" s="60"/>
      <c r="D124" s="61"/>
      <c r="E124" s="62"/>
      <c r="F124" s="46"/>
      <c r="G124" s="47"/>
    </row>
    <row r="125" spans="1:8" ht="29.25" customHeight="1" x14ac:dyDescent="0.25">
      <c r="A125" s="42"/>
      <c r="B125" s="42" t="s">
        <v>27</v>
      </c>
      <c r="C125" s="60" t="s">
        <v>49</v>
      </c>
      <c r="D125" s="61"/>
      <c r="E125" s="62"/>
      <c r="F125" s="46"/>
      <c r="G125" s="47"/>
    </row>
    <row r="126" spans="1:8" x14ac:dyDescent="0.25">
      <c r="A126" s="42">
        <f>A123+10</f>
        <v>420</v>
      </c>
      <c r="B126" s="42"/>
      <c r="C126" s="60" t="s">
        <v>52</v>
      </c>
      <c r="D126" s="61" t="s">
        <v>20</v>
      </c>
      <c r="E126" s="62">
        <v>5</v>
      </c>
      <c r="F126" s="46"/>
      <c r="G126" s="47"/>
      <c r="H126" s="25">
        <f>F126*E126</f>
        <v>0</v>
      </c>
    </row>
    <row r="127" spans="1:8" x14ac:dyDescent="0.25">
      <c r="A127" s="42">
        <f>A126+10</f>
        <v>430</v>
      </c>
      <c r="B127" s="42"/>
      <c r="C127" s="60" t="s">
        <v>53</v>
      </c>
      <c r="D127" s="61" t="s">
        <v>20</v>
      </c>
      <c r="E127" s="62">
        <v>21</v>
      </c>
      <c r="F127" s="46"/>
      <c r="G127" s="47"/>
      <c r="H127" s="25">
        <f>F127*E127</f>
        <v>0</v>
      </c>
    </row>
    <row r="128" spans="1:8" x14ac:dyDescent="0.25">
      <c r="A128" s="42">
        <f>A127+10</f>
        <v>440</v>
      </c>
      <c r="B128" s="42"/>
      <c r="C128" s="60" t="s">
        <v>54</v>
      </c>
      <c r="D128" s="61" t="s">
        <v>20</v>
      </c>
      <c r="E128" s="62">
        <v>5</v>
      </c>
      <c r="F128" s="46"/>
      <c r="G128" s="47"/>
      <c r="H128" s="25">
        <f>F128*E128</f>
        <v>0</v>
      </c>
    </row>
    <row r="129" spans="1:8" x14ac:dyDescent="0.25">
      <c r="A129" s="42">
        <f>A128+10</f>
        <v>450</v>
      </c>
      <c r="B129" s="42"/>
      <c r="C129" s="60" t="s">
        <v>55</v>
      </c>
      <c r="D129" s="61" t="s">
        <v>20</v>
      </c>
      <c r="E129" s="62">
        <v>5</v>
      </c>
      <c r="F129" s="46"/>
      <c r="G129" s="47"/>
      <c r="H129" s="25">
        <f>F129*E129</f>
        <v>0</v>
      </c>
    </row>
    <row r="130" spans="1:8" x14ac:dyDescent="0.25">
      <c r="A130" s="42">
        <f>A129+10</f>
        <v>460</v>
      </c>
      <c r="B130" s="42"/>
      <c r="C130" s="60" t="s">
        <v>56</v>
      </c>
      <c r="D130" s="61" t="s">
        <v>20</v>
      </c>
      <c r="E130" s="62">
        <v>6</v>
      </c>
      <c r="F130" s="46"/>
      <c r="G130" s="47"/>
      <c r="H130" s="25">
        <f>F130*E130</f>
        <v>0</v>
      </c>
    </row>
    <row r="131" spans="1:8" x14ac:dyDescent="0.25">
      <c r="A131" s="42"/>
      <c r="B131" s="42"/>
      <c r="C131" s="60"/>
      <c r="D131" s="61"/>
      <c r="E131" s="62"/>
      <c r="F131" s="46"/>
      <c r="G131" s="47"/>
    </row>
    <row r="132" spans="1:8" ht="295.5" customHeight="1" x14ac:dyDescent="0.25">
      <c r="A132" s="42">
        <f>A130+10</f>
        <v>470</v>
      </c>
      <c r="B132" s="42" t="s">
        <v>57</v>
      </c>
      <c r="C132" s="60" t="s">
        <v>58</v>
      </c>
      <c r="D132" s="61" t="s">
        <v>32</v>
      </c>
      <c r="E132" s="62">
        <v>1</v>
      </c>
      <c r="F132" s="46"/>
      <c r="G132" s="47"/>
      <c r="H132" s="25">
        <f t="shared" ref="H132:H150" si="2">F132*E132</f>
        <v>0</v>
      </c>
    </row>
    <row r="133" spans="1:8" x14ac:dyDescent="0.25">
      <c r="A133" s="42"/>
      <c r="B133" s="42"/>
      <c r="C133" s="60"/>
      <c r="D133" s="61"/>
      <c r="E133" s="62"/>
      <c r="F133" s="46"/>
      <c r="G133" s="47"/>
    </row>
    <row r="134" spans="1:8" ht="59.25" customHeight="1" x14ac:dyDescent="0.25">
      <c r="A134" s="42">
        <f>A132+10</f>
        <v>480</v>
      </c>
      <c r="B134" s="42" t="s">
        <v>29</v>
      </c>
      <c r="C134" s="60" t="s">
        <v>59</v>
      </c>
      <c r="D134" s="61" t="s">
        <v>34</v>
      </c>
      <c r="E134" s="62">
        <v>2400</v>
      </c>
      <c r="F134" s="46"/>
      <c r="G134" s="47"/>
      <c r="H134" s="25">
        <f t="shared" si="2"/>
        <v>0</v>
      </c>
    </row>
    <row r="135" spans="1:8" x14ac:dyDescent="0.25">
      <c r="A135" s="42"/>
      <c r="B135" s="42"/>
      <c r="C135" s="60"/>
      <c r="D135" s="61"/>
      <c r="E135" s="62"/>
      <c r="F135" s="46"/>
      <c r="G135" s="47"/>
    </row>
    <row r="136" spans="1:8" ht="55.5" customHeight="1" x14ac:dyDescent="0.25">
      <c r="A136" s="42">
        <f>A134+10</f>
        <v>490</v>
      </c>
      <c r="B136" s="42" t="s">
        <v>60</v>
      </c>
      <c r="C136" s="60" t="s">
        <v>61</v>
      </c>
      <c r="D136" s="61" t="s">
        <v>22</v>
      </c>
      <c r="E136" s="62">
        <v>290</v>
      </c>
      <c r="F136" s="46"/>
      <c r="G136" s="47"/>
      <c r="H136" s="25">
        <f t="shared" si="2"/>
        <v>0</v>
      </c>
    </row>
    <row r="137" spans="1:8" x14ac:dyDescent="0.25">
      <c r="A137" s="42"/>
      <c r="B137" s="42"/>
      <c r="C137" s="60"/>
      <c r="D137" s="61"/>
      <c r="E137" s="62"/>
      <c r="F137" s="46"/>
      <c r="G137" s="47"/>
    </row>
    <row r="138" spans="1:8" ht="57" customHeight="1" x14ac:dyDescent="0.25">
      <c r="A138" s="42">
        <f>A136+10</f>
        <v>500</v>
      </c>
      <c r="B138" s="42"/>
      <c r="C138" s="60" t="s">
        <v>62</v>
      </c>
      <c r="D138" s="61" t="s">
        <v>35</v>
      </c>
      <c r="E138" s="62">
        <v>150</v>
      </c>
      <c r="F138" s="46"/>
      <c r="G138" s="47"/>
      <c r="H138" s="25">
        <f t="shared" si="2"/>
        <v>0</v>
      </c>
    </row>
    <row r="139" spans="1:8" x14ac:dyDescent="0.25">
      <c r="A139" s="42"/>
      <c r="B139" s="42"/>
      <c r="C139" s="60"/>
      <c r="D139" s="61"/>
      <c r="E139" s="62"/>
      <c r="F139" s="46"/>
      <c r="G139" s="47"/>
    </row>
    <row r="140" spans="1:8" ht="16.5" customHeight="1" x14ac:dyDescent="0.25">
      <c r="A140" s="42">
        <f>A138+10</f>
        <v>510</v>
      </c>
      <c r="B140" s="42" t="s">
        <v>23</v>
      </c>
      <c r="C140" s="60" t="s">
        <v>30</v>
      </c>
      <c r="D140" s="61" t="s">
        <v>22</v>
      </c>
      <c r="E140" s="62">
        <v>1200</v>
      </c>
      <c r="F140" s="46"/>
      <c r="G140" s="47"/>
      <c r="H140" s="25">
        <f t="shared" si="2"/>
        <v>0</v>
      </c>
    </row>
    <row r="141" spans="1:8" x14ac:dyDescent="0.25">
      <c r="A141" s="42"/>
      <c r="B141" s="42"/>
      <c r="C141" s="60"/>
      <c r="D141" s="61"/>
      <c r="E141" s="62"/>
      <c r="F141" s="46"/>
      <c r="G141" s="47"/>
    </row>
    <row r="142" spans="1:8" ht="30" customHeight="1" x14ac:dyDescent="0.25">
      <c r="A142" s="42">
        <f>A140+10</f>
        <v>520</v>
      </c>
      <c r="B142" s="42" t="s">
        <v>23</v>
      </c>
      <c r="C142" s="60" t="s">
        <v>63</v>
      </c>
      <c r="D142" s="61" t="s">
        <v>35</v>
      </c>
      <c r="E142" s="62">
        <v>50</v>
      </c>
      <c r="F142" s="46"/>
      <c r="G142" s="47"/>
      <c r="H142" s="25">
        <f t="shared" si="2"/>
        <v>0</v>
      </c>
    </row>
    <row r="143" spans="1:8" x14ac:dyDescent="0.25">
      <c r="A143" s="42"/>
      <c r="B143" s="42"/>
      <c r="C143" s="60"/>
      <c r="D143" s="61"/>
      <c r="E143" s="62"/>
      <c r="F143" s="46"/>
      <c r="G143" s="47"/>
    </row>
    <row r="144" spans="1:8" ht="59.25" customHeight="1" x14ac:dyDescent="0.25">
      <c r="A144" s="42">
        <f>A142+10</f>
        <v>530</v>
      </c>
      <c r="B144" s="42" t="s">
        <v>31</v>
      </c>
      <c r="C144" s="60" t="s">
        <v>68</v>
      </c>
      <c r="D144" s="61" t="s">
        <v>22</v>
      </c>
      <c r="E144" s="62">
        <v>20</v>
      </c>
      <c r="F144" s="46"/>
      <c r="G144" s="47"/>
      <c r="H144" s="25">
        <f t="shared" si="2"/>
        <v>0</v>
      </c>
    </row>
    <row r="145" spans="1:10" x14ac:dyDescent="0.25">
      <c r="A145" s="42"/>
      <c r="B145" s="42"/>
      <c r="C145" s="60"/>
      <c r="D145" s="61"/>
      <c r="E145" s="62"/>
      <c r="F145" s="46"/>
      <c r="G145" s="47"/>
    </row>
    <row r="146" spans="1:10" ht="109.5" customHeight="1" x14ac:dyDescent="0.25">
      <c r="A146" s="42">
        <f>A144+10</f>
        <v>540</v>
      </c>
      <c r="B146" s="42"/>
      <c r="C146" s="60" t="s">
        <v>101</v>
      </c>
      <c r="D146" s="61" t="s">
        <v>32</v>
      </c>
      <c r="E146" s="62">
        <v>1</v>
      </c>
      <c r="F146" s="46"/>
      <c r="G146" s="47"/>
      <c r="H146" s="25">
        <f t="shared" si="2"/>
        <v>0</v>
      </c>
    </row>
    <row r="147" spans="1:10" x14ac:dyDescent="0.25">
      <c r="A147" s="42"/>
      <c r="B147" s="42"/>
      <c r="C147" s="60"/>
      <c r="D147" s="61"/>
      <c r="E147" s="62"/>
      <c r="F147" s="46"/>
      <c r="G147" s="47"/>
    </row>
    <row r="148" spans="1:10" ht="100.5" customHeight="1" x14ac:dyDescent="0.25">
      <c r="A148" s="42">
        <f>A146+10</f>
        <v>550</v>
      </c>
      <c r="B148" s="42"/>
      <c r="C148" s="60" t="s">
        <v>64</v>
      </c>
      <c r="D148" s="61" t="s">
        <v>32</v>
      </c>
      <c r="E148" s="62">
        <v>1</v>
      </c>
      <c r="F148" s="46"/>
      <c r="G148" s="47"/>
      <c r="H148" s="25">
        <f t="shared" si="2"/>
        <v>0</v>
      </c>
    </row>
    <row r="149" spans="1:10" x14ac:dyDescent="0.25">
      <c r="A149" s="42"/>
      <c r="B149" s="42"/>
      <c r="C149" s="60"/>
      <c r="D149" s="61"/>
      <c r="E149" s="62"/>
      <c r="F149" s="46"/>
      <c r="G149" s="47"/>
    </row>
    <row r="150" spans="1:10" ht="57" customHeight="1" x14ac:dyDescent="0.25">
      <c r="A150" s="42">
        <f>A148+10</f>
        <v>560</v>
      </c>
      <c r="B150" s="42"/>
      <c r="C150" s="60" t="s">
        <v>97</v>
      </c>
      <c r="D150" s="61" t="s">
        <v>22</v>
      </c>
      <c r="E150" s="62">
        <v>830</v>
      </c>
      <c r="F150" s="46"/>
      <c r="G150" s="47"/>
      <c r="H150" s="25">
        <f t="shared" si="2"/>
        <v>0</v>
      </c>
    </row>
    <row r="151" spans="1:10" x14ac:dyDescent="0.25">
      <c r="A151" s="42"/>
      <c r="B151" s="42"/>
      <c r="C151" s="60"/>
      <c r="D151" s="61"/>
      <c r="E151" s="62"/>
      <c r="F151" s="46"/>
      <c r="G151" s="47"/>
    </row>
    <row r="152" spans="1:10" ht="202.5" customHeight="1" x14ac:dyDescent="0.25">
      <c r="A152" s="42">
        <f>A150+10</f>
        <v>570</v>
      </c>
      <c r="B152" s="42" t="s">
        <v>28</v>
      </c>
      <c r="C152" s="60" t="s">
        <v>65</v>
      </c>
      <c r="D152" s="61" t="s">
        <v>0</v>
      </c>
      <c r="E152" s="62">
        <v>4</v>
      </c>
      <c r="F152" s="46"/>
      <c r="G152" s="47"/>
      <c r="H152" s="25">
        <f>F152*E152</f>
        <v>0</v>
      </c>
    </row>
    <row r="153" spans="1:10" collapsed="1" x14ac:dyDescent="0.25">
      <c r="A153" s="42"/>
      <c r="B153" s="42"/>
      <c r="C153" s="43"/>
      <c r="D153" s="44"/>
      <c r="E153" s="45"/>
      <c r="F153" s="46"/>
      <c r="G153" s="47"/>
    </row>
    <row r="154" spans="1:10" ht="15.75" x14ac:dyDescent="0.25">
      <c r="B154" s="50"/>
      <c r="G154" s="54" t="s">
        <v>10</v>
      </c>
      <c r="H154" s="55">
        <f>SUM(H14:H152)</f>
        <v>0</v>
      </c>
    </row>
    <row r="155" spans="1:10" ht="15.75" x14ac:dyDescent="0.25">
      <c r="B155" s="50"/>
      <c r="G155" s="54" t="s">
        <v>12</v>
      </c>
      <c r="H155" s="55">
        <f>H154*0.16</f>
        <v>0</v>
      </c>
    </row>
    <row r="156" spans="1:10" ht="15.75" x14ac:dyDescent="0.25">
      <c r="G156" s="54" t="s">
        <v>11</v>
      </c>
      <c r="H156" s="55">
        <f>H155+H154</f>
        <v>0</v>
      </c>
    </row>
    <row r="157" spans="1:10" x14ac:dyDescent="0.25">
      <c r="C157" s="56" t="s">
        <v>13</v>
      </c>
    </row>
    <row r="158" spans="1:10" ht="36.75" customHeight="1" x14ac:dyDescent="0.25">
      <c r="C158" s="73"/>
      <c r="D158" s="73"/>
      <c r="E158" s="73"/>
      <c r="F158" s="73"/>
    </row>
    <row r="159" spans="1:10" x14ac:dyDescent="0.25">
      <c r="I159" s="58"/>
      <c r="J159" s="59"/>
    </row>
    <row r="160" spans="1:10" x14ac:dyDescent="0.25">
      <c r="I160" s="59"/>
      <c r="J160" s="59"/>
    </row>
  </sheetData>
  <sheetProtection password="CA66" sheet="1" objects="1" scenarios="1" insertColumns="0" insertRows="0" deleteColumns="0" deleteRows="0" sort="0" autoFilter="0"/>
  <protectedRanges>
    <protectedRange sqref="F12" name="Rango1"/>
  </protectedRanges>
  <mergeCells count="8">
    <mergeCell ref="C3:H3"/>
    <mergeCell ref="C4:H4"/>
    <mergeCell ref="C5:H5"/>
    <mergeCell ref="C158:F158"/>
    <mergeCell ref="B11:E11"/>
    <mergeCell ref="B10:G10"/>
    <mergeCell ref="B8:H8"/>
    <mergeCell ref="B9:H9"/>
  </mergeCells>
  <printOptions horizontalCentered="1"/>
  <pageMargins left="0.23622047244094491" right="0.23622047244094491" top="0.74803149606299213" bottom="0.82677165354330717" header="0.31496062992125984" footer="0.51181102362204722"/>
  <pageSetup scale="58"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6" manualBreakCount="6">
    <brk id="23" max="7" man="1"/>
    <brk id="41" max="7" man="1"/>
    <brk id="59" max="7" man="1"/>
    <brk id="104" max="7" man="1"/>
    <brk id="137" max="7" man="1"/>
    <brk id="2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2019-08-14T17:04:12Z</cp:lastPrinted>
  <dcterms:created xsi:type="dcterms:W3CDTF">2016-02-04T15:17:47Z</dcterms:created>
  <dcterms:modified xsi:type="dcterms:W3CDTF">2019-08-30T18:03:57Z</dcterms:modified>
</cp:coreProperties>
</file>